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6ECA1D2-ECFC-46D8-B76F-68FEC73EE34D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J36" i="25" s="1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J7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J4" i="15"/>
  <c r="J5" i="15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N1" i="17"/>
  <c r="N1" i="16"/>
  <c r="F37" i="23" l="1"/>
  <c r="J36" i="23" s="1"/>
  <c r="J4" i="25"/>
  <c r="J5" i="25" s="1"/>
  <c r="J36" i="24"/>
  <c r="J4" i="24"/>
  <c r="J5" i="24"/>
  <c r="F37" i="21"/>
  <c r="J4" i="21" s="1"/>
  <c r="F37" i="22"/>
  <c r="J4" i="22" s="1"/>
  <c r="F37" i="20"/>
  <c r="J36" i="20" s="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23" l="1"/>
  <c r="J5" i="23" s="1"/>
  <c r="L30" i="25"/>
  <c r="L30" i="24"/>
  <c r="J36" i="22"/>
  <c r="J36" i="21"/>
  <c r="J5" i="22"/>
  <c r="J5" i="21"/>
  <c r="L30" i="21" s="1"/>
  <c r="J4" i="20"/>
  <c r="J5" i="20" s="1"/>
  <c r="F37" i="12"/>
  <c r="J36" i="12" s="1"/>
  <c r="F37" i="19"/>
  <c r="J36" i="19" s="1"/>
  <c r="F37" i="18"/>
  <c r="J36" i="18" s="1"/>
  <c r="F37" i="17"/>
  <c r="F37" i="16"/>
  <c r="J36" i="16" s="1"/>
  <c r="F37" i="15"/>
  <c r="F37" i="14"/>
  <c r="J36" i="14" s="1"/>
  <c r="F37" i="13"/>
  <c r="F37" i="11"/>
  <c r="F37" i="10"/>
  <c r="J36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0" i="23" l="1"/>
  <c r="L30" i="22"/>
  <c r="J4" i="19"/>
  <c r="J5" i="19" s="1"/>
  <c r="L30" i="19" s="1"/>
  <c r="L30" i="20"/>
  <c r="J4" i="18"/>
  <c r="J5" i="18" s="1"/>
  <c r="L30" i="18" s="1"/>
  <c r="J4" i="17"/>
  <c r="J5" i="17" s="1"/>
  <c r="J4" i="16"/>
  <c r="J5" i="16" s="1"/>
  <c r="J4" i="13"/>
  <c r="J5" i="13" s="1"/>
  <c r="J4" i="12"/>
  <c r="J5" i="12" s="1"/>
  <c r="J36" i="11"/>
  <c r="J4" i="11"/>
  <c r="J5" i="11" s="1"/>
  <c r="J4" i="10"/>
  <c r="J36" i="13"/>
  <c r="J36" i="17"/>
  <c r="J36" i="8"/>
  <c r="J4" i="9"/>
  <c r="J36" i="15"/>
  <c r="J4" i="14"/>
  <c r="F37" i="7"/>
  <c r="J36" i="7" s="1"/>
  <c r="L29" i="17" l="1"/>
  <c r="L36" i="16"/>
  <c r="L36" i="15"/>
  <c r="J5" i="14"/>
  <c r="L36" i="14" s="1"/>
  <c r="L36" i="13"/>
  <c r="L36" i="12"/>
  <c r="L36" i="11"/>
  <c r="L36" i="10"/>
  <c r="N36" i="10" s="1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35" i="19" l="1"/>
  <c r="J39" i="19" s="1"/>
  <c r="J7" i="20" s="1"/>
  <c r="J35" i="20" s="1"/>
  <c r="J39" i="20" s="1"/>
  <c r="J7" i="21" l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<sst xmlns="http://schemas.openxmlformats.org/spreadsheetml/2006/main" count="793" uniqueCount="68">
  <si>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</si>
  <si>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</si>
  <si>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</si>
  <si>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</si>
  <si>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</si>
  <si>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</si>
  <si>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</si>
  <si>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</si>
  <si>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</si>
  <si>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</si>
  <si>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</si>
  <si>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</si>
  <si>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</si>
  <si>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</si>
  <si>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</si>
  <si>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</si>
  <si>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</si>
  <si>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</si>
  <si>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</si>
  <si>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</si>
  <si>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</si>
  <si>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</si>
  <si>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</si>
  <si>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</si>
  <si>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</si>
  <si>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</si>
  <si>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</si>
  <si>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</si>
  <si>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</si>
  <si>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</si>
  <si>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</si>
  <si>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</si>
  <si>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</si>
  <si>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VEHBİ ÜNLÜ</t>
  </si>
  <si>
    <t>Z. EYYÜP AĞA</t>
  </si>
  <si>
    <t>v. Eyyüp ağa</t>
  </si>
  <si>
    <t>Vehbi Ünlü</t>
  </si>
  <si>
    <t>+90 538 589 87 62</t>
  </si>
  <si>
    <t>V. EYYÜP AĞA</t>
  </si>
  <si>
    <t>Z.EYYÜP AĞA</t>
  </si>
  <si>
    <t>V.EYYÜP AĞA</t>
  </si>
  <si>
    <t>07 May 2300 LT ANTİ.(605 LT) 9 Tl</t>
  </si>
  <si>
    <t>06/08 772,5 LT ANTİBİYOTİKLİ 7 TL</t>
  </si>
  <si>
    <t>07/07 440,5 LTANTİBİYOTİKLİ 7 TL</t>
  </si>
  <si>
    <t>08/08 436,5 LT ANTİBİYOTİKLİ 10 TL</t>
  </si>
  <si>
    <t>09/08 449 LT ANTİBİYOTİKLİ 10 TL</t>
  </si>
  <si>
    <t>10/08 358 LT ANTİBİYOTİKLİ 10 TL</t>
  </si>
  <si>
    <t>11/08 354 LT ANTİB. 10 TL</t>
  </si>
  <si>
    <t>12/08 296 LT ANTİB. 10 TL</t>
  </si>
  <si>
    <t>13/08 274 LT ANTİB. 8 TL</t>
  </si>
  <si>
    <t>19/08 278 LT ANTİB. 12 TL</t>
  </si>
  <si>
    <t>20/08 282 LT ANTİB. 12 TL</t>
  </si>
  <si>
    <t>AVANS</t>
  </si>
  <si>
    <t>EKİM</t>
  </si>
  <si>
    <t>KASIM</t>
  </si>
  <si>
    <t>ARALIK</t>
  </si>
  <si>
    <t>OCAK</t>
  </si>
  <si>
    <t>1. TAKSİT</t>
  </si>
  <si>
    <t>2. TAKSİT</t>
  </si>
  <si>
    <t>3. TAKSİT</t>
  </si>
  <si>
    <t>4. TAKSİT</t>
  </si>
  <si>
    <t>5. TAKSİT</t>
  </si>
  <si>
    <t>ŞUBAT</t>
  </si>
  <si>
    <t>ÖDEMEYI HERAYIN 20 SİNDE İSTİYOR</t>
  </si>
  <si>
    <t>V.EYYÜPAĞA</t>
  </si>
  <si>
    <t>Z.EYYÜPAĞA</t>
  </si>
  <si>
    <t>Z.K.EYYÜPAĞA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</si>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</sst>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8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0" applyNumberFormat="1" applyAlignment="1">
      <alignment horizontal="righ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3" fontId="0" fillId="0" borderId="0" xfId="230" applyFont="1"/>
    <xf numFmtId="43" fontId="0" fillId="0" borderId="9" xfId="230" applyFont="1" applyBorder="1"/>
    <xf numFmtId="14" fontId="0" fillId="2" borderId="9" xfId="0" applyNumberFormat="1" applyFill="1" applyBorder="1"/>
    <xf numFmtId="43" fontId="0" fillId="2" borderId="9" xfId="230" applyFont="1" applyFill="1" applyBorder="1"/>
    <xf numFmtId="0" fontId="0" fillId="34" borderId="9" xfId="0" applyFill="1" applyBorder="1"/>
    <xf numFmtId="43" fontId="0" fillId="34" borderId="9" xfId="230" applyFont="1" applyFill="1" applyBorder="1"/>
    <xf numFmtId="14" fontId="0" fillId="0" borderId="9" xfId="0" applyNumberFormat="1" applyBorder="1"/>
    <xf numFmtId="43" fontId="0" fillId="0" borderId="9" xfId="230" applyFont="1" applyFill="1" applyBorder="1"/>
    <xf numFmtId="165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31">
    <cellStyle name="%20 - Vurgu1" xfId="19" builtinId="30" customBuiltin="1"/>
    <cellStyle name="%20 - Vurgu1 10" xfId="212" xr:uid="{2FC11A41-5719-4102-A471-999622EDBF4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DB8AC4A-EBEA-4695-BD08-911933C4658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57948FC-1CF4-48CB-8DEB-EA253475F4A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4D305B7-75C4-4B4C-8EFB-AF552E1CCFF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38C39C1-3DAA-4112-99E8-219A308FC30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5923179-2564-4E91-ADB5-10F774D2925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BE2A742-61BC-4E3E-9BD8-43A47BCA4F2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A643786-36DB-4674-B84A-8F509C3CDB4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26EAE92-8777-43A8-A297-BF0657588F2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AA4D6F8-418E-4615-939C-8C161B9AA89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DFB873D-79B8-4D26-B563-1166B7A7FF3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F2E6651E-3768-4A04-A702-589747D6C4D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896EF98-2CFF-44B8-ABB0-ACF92252479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9046EBD-CCEA-4B37-8602-5F94A77A287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F431C33-F31E-4B22-8DAE-839B37C7ACE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A09EF0D-5F45-4C4E-8DC1-A2EF1013DC3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09562ED-E799-469C-A878-DBB8307651B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28D4732-9455-49AF-A4E1-D44564A3B8A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EF42186-73C4-48F3-BCE8-35407C03E95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BB2E1FE-AED8-4E41-8522-70647CE6F7A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L17" sqref="L17: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519</v>
      </c>
      <c r="D4" s="9"/>
      <c r="E4" s="10">
        <v>13.5</v>
      </c>
      <c r="F4" s="33">
        <f>E4*C4</f>
        <v>7006.5</v>
      </c>
      <c r="G4" s="11"/>
      <c r="H4" s="12" t="s">
        <v>6</v>
      </c>
      <c r="I4" s="13">
        <v>0.01</v>
      </c>
      <c r="J4" s="14">
        <f>(F36+F37)*I4</f>
        <v>2303.9775</v>
      </c>
    </row>
    <row r="5" spans="2:29" x14ac:dyDescent="0.25">
      <c r="B5" s="7">
        <v>45628</v>
      </c>
      <c r="C5" s="8">
        <v>549</v>
      </c>
      <c r="D5" s="9"/>
      <c r="E5" s="10">
        <v>13.5</v>
      </c>
      <c r="F5" s="33">
        <f t="shared" ref="F5:F34" si="0">E5*C5</f>
        <v>7411.5</v>
      </c>
      <c r="G5" s="11"/>
      <c r="H5" s="12" t="s">
        <v>7</v>
      </c>
      <c r="I5" s="13">
        <v>1E-3</v>
      </c>
      <c r="J5" s="14">
        <f>(F36+F37)*I5</f>
        <v>230.39775</v>
      </c>
    </row>
    <row r="6" spans="2:29" x14ac:dyDescent="0.25">
      <c r="B6" s="7">
        <v>45629</v>
      </c>
      <c r="C6" s="8">
        <v>530.5</v>
      </c>
      <c r="D6" s="9"/>
      <c r="E6" s="10">
        <v>13.5</v>
      </c>
      <c r="F6" s="33">
        <f t="shared" si="0"/>
        <v>7161.75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556.5</v>
      </c>
      <c r="D7" s="9"/>
      <c r="E7" s="10">
        <v>13.5</v>
      </c>
      <c r="F7" s="33">
        <f t="shared" si="0"/>
        <v>7512.75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538</v>
      </c>
      <c r="D8" s="9"/>
      <c r="E8" s="10">
        <v>13.5</v>
      </c>
      <c r="F8" s="33">
        <f t="shared" si="0"/>
        <v>7263</v>
      </c>
      <c r="G8" s="15">
        <v>45679</v>
      </c>
      <c r="H8" s="16" t="s">
        <v>34</v>
      </c>
      <c r="I8" s="17"/>
      <c r="J8" s="18">
        <v>227863.37</v>
      </c>
    </row>
    <row r="9" spans="2:29" x14ac:dyDescent="0.25">
      <c r="B9" s="7">
        <v>45632</v>
      </c>
      <c r="C9" s="8">
        <v>527</v>
      </c>
      <c r="D9" s="9"/>
      <c r="E9" s="10">
        <v>13.5</v>
      </c>
      <c r="F9" s="33">
        <f t="shared" si="0"/>
        <v>7114.5</v>
      </c>
      <c r="G9" s="15"/>
      <c r="H9" s="16"/>
      <c r="I9" s="17"/>
      <c r="J9" s="18"/>
    </row>
    <row r="10" spans="2:29" x14ac:dyDescent="0.25">
      <c r="B10" s="7">
        <v>45633</v>
      </c>
      <c r="C10" s="8">
        <v>504.5</v>
      </c>
      <c r="D10" s="9"/>
      <c r="E10" s="10">
        <v>13.5</v>
      </c>
      <c r="F10" s="33">
        <f t="shared" si="0"/>
        <v>6810.75</v>
      </c>
      <c r="G10" s="15"/>
      <c r="H10" s="16"/>
      <c r="I10" s="17"/>
      <c r="J10" s="18"/>
    </row>
    <row r="11" spans="2:29" x14ac:dyDescent="0.25">
      <c r="B11" s="7">
        <v>45634</v>
      </c>
      <c r="C11" s="8">
        <v>500.5</v>
      </c>
      <c r="D11" s="9"/>
      <c r="E11" s="10">
        <v>13.5</v>
      </c>
      <c r="F11" s="33">
        <f t="shared" si="0"/>
        <v>6756.75</v>
      </c>
      <c r="G11" s="19"/>
      <c r="H11" s="16"/>
      <c r="I11" s="17"/>
      <c r="J11" s="18"/>
    </row>
    <row r="12" spans="2:29" x14ac:dyDescent="0.25">
      <c r="B12" s="7">
        <v>45635</v>
      </c>
      <c r="C12" s="8">
        <v>503</v>
      </c>
      <c r="D12" s="9"/>
      <c r="E12" s="10">
        <v>13.5</v>
      </c>
      <c r="F12" s="33">
        <f t="shared" si="0"/>
        <v>6790.5</v>
      </c>
      <c r="G12" s="19"/>
      <c r="H12" s="16"/>
      <c r="I12" s="17"/>
      <c r="J12" s="18"/>
    </row>
    <row r="13" spans="2:29" x14ac:dyDescent="0.25">
      <c r="B13" s="7">
        <v>45636</v>
      </c>
      <c r="C13" s="8">
        <v>552</v>
      </c>
      <c r="D13" s="9"/>
      <c r="E13" s="10">
        <v>13.5</v>
      </c>
      <c r="F13" s="33">
        <f t="shared" si="0"/>
        <v>7452</v>
      </c>
      <c r="G13" s="19"/>
      <c r="H13" s="16"/>
      <c r="I13" s="17"/>
      <c r="J13" s="18"/>
    </row>
    <row r="14" spans="2:29" x14ac:dyDescent="0.25">
      <c r="B14" s="7">
        <v>45637</v>
      </c>
      <c r="C14" s="8">
        <v>539</v>
      </c>
      <c r="D14" s="9"/>
      <c r="E14" s="10">
        <v>13.5</v>
      </c>
      <c r="F14" s="33">
        <f t="shared" si="0"/>
        <v>7276.5</v>
      </c>
      <c r="G14" s="19"/>
      <c r="H14" s="16"/>
      <c r="I14" s="17"/>
      <c r="J14" s="18"/>
    </row>
    <row r="15" spans="2:29" x14ac:dyDescent="0.25">
      <c r="B15" s="7">
        <v>45638</v>
      </c>
      <c r="C15" s="8">
        <v>569</v>
      </c>
      <c r="D15" s="9"/>
      <c r="E15" s="10">
        <v>13.5</v>
      </c>
      <c r="F15" s="33">
        <f t="shared" si="0"/>
        <v>7681.5</v>
      </c>
      <c r="G15" s="19"/>
      <c r="H15" s="16"/>
      <c r="I15" s="17"/>
      <c r="J15" s="18"/>
    </row>
    <row r="16" spans="2:29" x14ac:dyDescent="0.25">
      <c r="B16" s="7">
        <v>45639</v>
      </c>
      <c r="C16" s="8">
        <v>576.5</v>
      </c>
      <c r="D16" s="9"/>
      <c r="E16" s="10">
        <v>13.5</v>
      </c>
      <c r="F16" s="33">
        <f t="shared" si="0"/>
        <v>7782.75</v>
      </c>
      <c r="G16" s="19"/>
      <c r="H16" s="16"/>
      <c r="I16" s="17"/>
      <c r="J16" s="18"/>
    </row>
    <row r="17" spans="2:12" x14ac:dyDescent="0.25">
      <c r="B17" s="7">
        <v>45640</v>
      </c>
      <c r="C17" s="8">
        <v>570</v>
      </c>
      <c r="D17" s="9"/>
      <c r="E17" s="10">
        <v>13.5</v>
      </c>
      <c r="F17" s="33">
        <f t="shared" si="0"/>
        <v>7695</v>
      </c>
      <c r="G17" s="19"/>
      <c r="H17" s="16"/>
      <c r="I17" s="17"/>
      <c r="J17" s="18"/>
    </row>
    <row r="18" spans="2:12" x14ac:dyDescent="0.25">
      <c r="B18" s="7">
        <v>45641</v>
      </c>
      <c r="C18" s="8">
        <v>577</v>
      </c>
      <c r="D18" s="9"/>
      <c r="E18" s="10">
        <v>13.5</v>
      </c>
      <c r="F18" s="33">
        <f t="shared" si="0"/>
        <v>7789.5</v>
      </c>
      <c r="G18" s="19"/>
      <c r="H18" s="16"/>
      <c r="I18" s="17"/>
      <c r="J18" s="18"/>
    </row>
    <row r="19" spans="2:12" x14ac:dyDescent="0.25">
      <c r="B19" s="7">
        <v>45642</v>
      </c>
      <c r="C19" s="8">
        <v>528</v>
      </c>
      <c r="D19" s="9"/>
      <c r="E19" s="10">
        <v>13.5</v>
      </c>
      <c r="F19" s="33">
        <f t="shared" si="0"/>
        <v>7128</v>
      </c>
      <c r="G19" s="19"/>
      <c r="H19" s="16"/>
      <c r="I19" s="17"/>
      <c r="J19" s="18"/>
      <c r="L19" t="s">
        <v>36</v>
      </c>
    </row>
    <row r="20" spans="2:12" x14ac:dyDescent="0.25">
      <c r="B20" s="7">
        <v>45643</v>
      </c>
      <c r="C20" s="8">
        <v>579.5</v>
      </c>
      <c r="D20" s="9"/>
      <c r="E20" s="10">
        <v>13.5</v>
      </c>
      <c r="F20" s="33">
        <f t="shared" si="0"/>
        <v>7823.25</v>
      </c>
      <c r="G20" s="19"/>
      <c r="H20" s="16"/>
      <c r="I20" s="17"/>
      <c r="J20" s="18"/>
      <c r="L20" t="s">
        <v>37</v>
      </c>
    </row>
    <row r="21" spans="2:12" x14ac:dyDescent="0.25">
      <c r="B21" s="7">
        <v>45644</v>
      </c>
      <c r="C21" s="8">
        <v>554</v>
      </c>
      <c r="D21" s="9"/>
      <c r="E21" s="10">
        <v>13.5</v>
      </c>
      <c r="F21" s="33">
        <f t="shared" si="0"/>
        <v>7479</v>
      </c>
      <c r="G21" s="19"/>
      <c r="H21" s="16"/>
      <c r="I21" s="17"/>
      <c r="J21" s="18"/>
    </row>
    <row r="22" spans="2:12" x14ac:dyDescent="0.25">
      <c r="B22" s="7">
        <v>45645</v>
      </c>
      <c r="C22" s="8">
        <v>564</v>
      </c>
      <c r="D22" s="9"/>
      <c r="E22" s="10">
        <v>13.5</v>
      </c>
      <c r="F22" s="33">
        <f t="shared" si="0"/>
        <v>7614</v>
      </c>
      <c r="G22" s="19"/>
      <c r="H22" s="16"/>
      <c r="I22" s="17"/>
      <c r="J22" s="18"/>
    </row>
    <row r="23" spans="2:12" x14ac:dyDescent="0.25">
      <c r="B23" s="7">
        <v>45646</v>
      </c>
      <c r="C23" s="8">
        <v>563</v>
      </c>
      <c r="D23" s="9"/>
      <c r="E23" s="10">
        <v>13.5</v>
      </c>
      <c r="F23" s="33">
        <f t="shared" si="0"/>
        <v>7600.5</v>
      </c>
      <c r="G23" s="19"/>
      <c r="H23" s="16"/>
      <c r="I23" s="17"/>
      <c r="J23" s="18"/>
    </row>
    <row r="24" spans="2:12" x14ac:dyDescent="0.25">
      <c r="B24" s="7">
        <v>45647</v>
      </c>
      <c r="C24" s="8">
        <v>568.5</v>
      </c>
      <c r="D24" s="9"/>
      <c r="E24" s="10">
        <v>13.5</v>
      </c>
      <c r="F24" s="33">
        <f t="shared" si="0"/>
        <v>7674.75</v>
      </c>
      <c r="G24" s="19"/>
      <c r="H24" s="16"/>
      <c r="I24" s="17"/>
      <c r="J24" s="18"/>
    </row>
    <row r="25" spans="2:12" x14ac:dyDescent="0.25">
      <c r="B25" s="7">
        <v>45648</v>
      </c>
      <c r="C25" s="8">
        <v>561</v>
      </c>
      <c r="D25" s="9"/>
      <c r="E25" s="10">
        <v>13.5</v>
      </c>
      <c r="F25" s="33">
        <f t="shared" si="0"/>
        <v>7573.5</v>
      </c>
      <c r="G25" s="19"/>
      <c r="H25" s="16"/>
      <c r="I25" s="17"/>
      <c r="J25" s="18"/>
    </row>
    <row r="26" spans="2:12" x14ac:dyDescent="0.25">
      <c r="B26" s="7">
        <v>45649</v>
      </c>
      <c r="C26" s="8">
        <v>559</v>
      </c>
      <c r="D26" s="9"/>
      <c r="E26" s="10">
        <v>13.5</v>
      </c>
      <c r="F26" s="33">
        <f t="shared" si="0"/>
        <v>7546.5</v>
      </c>
      <c r="G26" s="19"/>
      <c r="H26" s="16"/>
      <c r="I26" s="17"/>
      <c r="J26" s="18"/>
    </row>
    <row r="27" spans="2:12" x14ac:dyDescent="0.25">
      <c r="B27" s="7">
        <v>45650</v>
      </c>
      <c r="C27" s="8">
        <v>560</v>
      </c>
      <c r="D27" s="9"/>
      <c r="E27" s="10">
        <v>13.5</v>
      </c>
      <c r="F27" s="33">
        <f t="shared" si="0"/>
        <v>7560</v>
      </c>
      <c r="G27" s="19"/>
      <c r="H27" s="16"/>
      <c r="I27" s="17"/>
      <c r="J27" s="18"/>
    </row>
    <row r="28" spans="2:12" x14ac:dyDescent="0.25">
      <c r="B28" s="7">
        <v>45651</v>
      </c>
      <c r="C28" s="8">
        <v>576</v>
      </c>
      <c r="D28" s="9"/>
      <c r="E28" s="10">
        <v>13.5</v>
      </c>
      <c r="F28" s="33">
        <f t="shared" si="0"/>
        <v>7776</v>
      </c>
      <c r="G28" s="19"/>
      <c r="H28" s="16"/>
      <c r="I28" s="17"/>
      <c r="J28" s="18"/>
    </row>
    <row r="29" spans="2:12" x14ac:dyDescent="0.25">
      <c r="B29" s="7">
        <v>45652</v>
      </c>
      <c r="C29" s="8">
        <v>560</v>
      </c>
      <c r="D29" s="9"/>
      <c r="E29" s="10">
        <v>13.5</v>
      </c>
      <c r="F29" s="33">
        <f t="shared" si="0"/>
        <v>7560</v>
      </c>
      <c r="G29" s="19"/>
      <c r="H29" s="16"/>
      <c r="I29" s="17"/>
      <c r="J29" s="18"/>
    </row>
    <row r="30" spans="2:12" x14ac:dyDescent="0.25">
      <c r="B30" s="7">
        <v>45653</v>
      </c>
      <c r="C30" s="8">
        <v>566</v>
      </c>
      <c r="D30" s="9"/>
      <c r="E30" s="10">
        <v>13.5</v>
      </c>
      <c r="F30" s="33">
        <f t="shared" si="0"/>
        <v>7641</v>
      </c>
      <c r="G30" s="19"/>
      <c r="H30" s="16"/>
      <c r="I30" s="17"/>
      <c r="J30" s="18"/>
    </row>
    <row r="31" spans="2:12" x14ac:dyDescent="0.25">
      <c r="B31" s="7">
        <v>45654</v>
      </c>
      <c r="C31" s="8">
        <v>563</v>
      </c>
      <c r="D31" s="9"/>
      <c r="E31" s="10">
        <v>13.5</v>
      </c>
      <c r="F31" s="33">
        <f t="shared" si="0"/>
        <v>7600.5</v>
      </c>
      <c r="G31" s="19"/>
      <c r="H31" s="16"/>
      <c r="I31" s="17"/>
      <c r="J31" s="18"/>
    </row>
    <row r="32" spans="2:12" x14ac:dyDescent="0.25">
      <c r="B32" s="7">
        <v>45655</v>
      </c>
      <c r="C32" s="8">
        <v>550</v>
      </c>
      <c r="D32" s="9"/>
      <c r="E32" s="10">
        <v>13.5</v>
      </c>
      <c r="F32" s="33">
        <f t="shared" si="0"/>
        <v>7425</v>
      </c>
      <c r="G32" s="19"/>
      <c r="H32" s="16"/>
      <c r="I32" s="17"/>
      <c r="J32" s="18"/>
    </row>
    <row r="33" spans="2:12" x14ac:dyDescent="0.25">
      <c r="B33" s="7">
        <v>45656</v>
      </c>
      <c r="C33" s="8">
        <v>543</v>
      </c>
      <c r="D33" s="9"/>
      <c r="E33" s="10">
        <v>13.5</v>
      </c>
      <c r="F33" s="33">
        <f t="shared" si="0"/>
        <v>7330.5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560</v>
      </c>
      <c r="D34" s="36"/>
      <c r="E34" s="37">
        <v>13.5</v>
      </c>
      <c r="F34" s="38">
        <f t="shared" si="0"/>
        <v>7560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17066.5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230397.74525000001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230397.75</v>
      </c>
      <c r="L36" s="31">
        <f>J36-J4-J5-J6</f>
        <v>227863.37474999999</v>
      </c>
    </row>
    <row r="37" spans="2:12" x14ac:dyDescent="0.25">
      <c r="B37" s="26" t="s">
        <v>14</v>
      </c>
      <c r="C37" s="30">
        <f>C35</f>
        <v>17066.5</v>
      </c>
      <c r="D37" s="9">
        <f>D35/1.03</f>
        <v>0</v>
      </c>
      <c r="E37" s="10"/>
      <c r="F37" s="33">
        <f>SUM(F4:F36)</f>
        <v>230397.75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4.74999999278225E-3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555</v>
      </c>
      <c r="D4" s="9"/>
      <c r="E4" s="10">
        <v>15.5</v>
      </c>
      <c r="F4" s="33">
        <f>E4*C4</f>
        <v>8602.5</v>
      </c>
      <c r="G4" s="11"/>
      <c r="H4" s="12" t="s">
        <v>6</v>
      </c>
      <c r="I4" s="13">
        <v>0.01</v>
      </c>
      <c r="J4" s="14">
        <f>(F36+F37)*I4</f>
        <v>2382.8924999999999</v>
      </c>
    </row>
    <row r="5" spans="2:29" x14ac:dyDescent="0.25">
      <c r="B5" s="7">
        <v>45659</v>
      </c>
      <c r="C5" s="8">
        <v>556</v>
      </c>
      <c r="D5" s="9"/>
      <c r="E5" s="10">
        <v>15.5</v>
      </c>
      <c r="F5" s="33">
        <f t="shared" ref="F5:F34" si="0">E5*C5</f>
        <v>8618</v>
      </c>
      <c r="G5" s="11"/>
      <c r="H5" s="12" t="s">
        <v>7</v>
      </c>
      <c r="I5" s="13">
        <v>1E-3</v>
      </c>
      <c r="J5" s="14">
        <f>(F36+F37-J4-J6)*I5</f>
        <v>235.90635750000001</v>
      </c>
    </row>
    <row r="6" spans="2:29" x14ac:dyDescent="0.25">
      <c r="B6" s="7">
        <v>45660</v>
      </c>
      <c r="C6" s="8">
        <v>530</v>
      </c>
      <c r="D6" s="9"/>
      <c r="E6" s="10">
        <v>15.5</v>
      </c>
      <c r="F6" s="33">
        <f t="shared" si="0"/>
        <v>8215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578</v>
      </c>
      <c r="D7" s="9"/>
      <c r="E7" s="10">
        <v>15.5</v>
      </c>
      <c r="F7" s="33">
        <f t="shared" si="0"/>
        <v>8959</v>
      </c>
      <c r="G7" s="11"/>
      <c r="H7" s="12" t="s">
        <v>9</v>
      </c>
      <c r="I7" s="13"/>
      <c r="J7" s="14">
        <f>'ARALIK 2024'!J39*-1</f>
        <v>-4.74999999278225E-3</v>
      </c>
    </row>
    <row r="8" spans="2:29" x14ac:dyDescent="0.25">
      <c r="B8" s="7">
        <v>45662</v>
      </c>
      <c r="C8" s="8">
        <v>540</v>
      </c>
      <c r="D8" s="9"/>
      <c r="E8" s="10">
        <v>15.5</v>
      </c>
      <c r="F8" s="33">
        <f t="shared" si="0"/>
        <v>8370</v>
      </c>
      <c r="G8" s="15">
        <v>45720</v>
      </c>
      <c r="H8" s="16" t="s">
        <v>35</v>
      </c>
      <c r="I8" s="17"/>
      <c r="J8" s="18">
        <v>100000</v>
      </c>
    </row>
    <row r="9" spans="2:29" x14ac:dyDescent="0.25">
      <c r="B9" s="7">
        <v>45663</v>
      </c>
      <c r="C9" s="8">
        <v>473</v>
      </c>
      <c r="D9" s="9"/>
      <c r="E9" s="10">
        <v>15.5</v>
      </c>
      <c r="F9" s="33">
        <f t="shared" si="0"/>
        <v>7331.5</v>
      </c>
      <c r="G9" s="15">
        <v>45723</v>
      </c>
      <c r="H9" s="16" t="s">
        <v>35</v>
      </c>
      <c r="I9" s="17"/>
      <c r="J9" s="18">
        <v>100000</v>
      </c>
    </row>
    <row r="10" spans="2:29" x14ac:dyDescent="0.25">
      <c r="B10" s="7">
        <v>45664</v>
      </c>
      <c r="C10" s="8">
        <v>504</v>
      </c>
      <c r="D10" s="9"/>
      <c r="E10" s="10">
        <v>15.5</v>
      </c>
      <c r="F10" s="33">
        <f t="shared" si="0"/>
        <v>7812</v>
      </c>
      <c r="G10" s="15">
        <v>45727</v>
      </c>
      <c r="H10" s="16" t="s">
        <v>35</v>
      </c>
      <c r="I10" s="17"/>
      <c r="J10" s="18">
        <v>35668.07</v>
      </c>
    </row>
    <row r="11" spans="2:29" x14ac:dyDescent="0.25">
      <c r="B11" s="7">
        <v>45665</v>
      </c>
      <c r="C11" s="8">
        <v>487</v>
      </c>
      <c r="D11" s="9"/>
      <c r="E11" s="10">
        <v>15.5</v>
      </c>
      <c r="F11" s="33">
        <f t="shared" si="0"/>
        <v>7548.5</v>
      </c>
      <c r="G11" s="19"/>
      <c r="H11" s="16"/>
      <c r="I11" s="17"/>
      <c r="J11" s="18"/>
    </row>
    <row r="12" spans="2:29" x14ac:dyDescent="0.25">
      <c r="B12" s="7">
        <v>45666</v>
      </c>
      <c r="C12" s="8">
        <v>530</v>
      </c>
      <c r="D12" s="9"/>
      <c r="E12" s="10">
        <v>15.5</v>
      </c>
      <c r="F12" s="33">
        <f t="shared" si="0"/>
        <v>8215</v>
      </c>
      <c r="G12" s="19"/>
      <c r="H12" s="16"/>
      <c r="I12" s="17"/>
      <c r="J12" s="18"/>
    </row>
    <row r="13" spans="2:29" x14ac:dyDescent="0.25">
      <c r="B13" s="7">
        <v>45667</v>
      </c>
      <c r="C13" s="8">
        <v>494</v>
      </c>
      <c r="D13" s="9"/>
      <c r="E13" s="10">
        <v>15.5</v>
      </c>
      <c r="F13" s="33">
        <f t="shared" si="0"/>
        <v>7657</v>
      </c>
      <c r="G13" s="19"/>
      <c r="H13" s="16"/>
      <c r="I13" s="17"/>
      <c r="J13" s="18"/>
      <c r="L13" t="s">
        <v>36</v>
      </c>
    </row>
    <row r="14" spans="2:29" x14ac:dyDescent="0.25">
      <c r="B14" s="7">
        <v>45668</v>
      </c>
      <c r="C14" s="8">
        <v>489</v>
      </c>
      <c r="D14" s="9"/>
      <c r="E14" s="10">
        <v>15.5</v>
      </c>
      <c r="F14" s="33">
        <f t="shared" si="0"/>
        <v>7579.5</v>
      </c>
      <c r="G14" s="19"/>
      <c r="H14" s="16"/>
      <c r="I14" s="17"/>
      <c r="J14" s="18"/>
      <c r="L14" t="s">
        <v>37</v>
      </c>
    </row>
    <row r="15" spans="2:29" x14ac:dyDescent="0.25">
      <c r="B15" s="7">
        <v>45669</v>
      </c>
      <c r="C15" s="8">
        <v>510</v>
      </c>
      <c r="D15" s="9"/>
      <c r="E15" s="10">
        <v>15.5</v>
      </c>
      <c r="F15" s="33">
        <f t="shared" si="0"/>
        <v>7905</v>
      </c>
      <c r="G15" s="19"/>
      <c r="H15" s="16"/>
      <c r="I15" s="17"/>
      <c r="J15" s="18"/>
    </row>
    <row r="16" spans="2:29" x14ac:dyDescent="0.25">
      <c r="B16" s="7">
        <v>45670</v>
      </c>
      <c r="C16" s="8">
        <v>486</v>
      </c>
      <c r="D16" s="9"/>
      <c r="E16" s="10">
        <v>15.5</v>
      </c>
      <c r="F16" s="33">
        <f t="shared" si="0"/>
        <v>7533</v>
      </c>
      <c r="G16" s="19"/>
      <c r="H16" s="16"/>
      <c r="I16" s="17"/>
      <c r="J16" s="18"/>
    </row>
    <row r="17" spans="2:10" x14ac:dyDescent="0.25">
      <c r="B17" s="7">
        <v>45671</v>
      </c>
      <c r="C17" s="8">
        <v>482.5</v>
      </c>
      <c r="D17" s="9"/>
      <c r="E17" s="10">
        <v>15.5</v>
      </c>
      <c r="F17" s="33">
        <f t="shared" si="0"/>
        <v>7478.75</v>
      </c>
      <c r="G17" s="19"/>
      <c r="H17" s="16"/>
      <c r="I17" s="17"/>
      <c r="J17" s="18"/>
    </row>
    <row r="18" spans="2:10" x14ac:dyDescent="0.25">
      <c r="B18" s="7">
        <v>45672</v>
      </c>
      <c r="C18" s="8">
        <v>483</v>
      </c>
      <c r="D18" s="9"/>
      <c r="E18" s="10">
        <v>15.5</v>
      </c>
      <c r="F18" s="33">
        <f t="shared" si="0"/>
        <v>7486.5</v>
      </c>
      <c r="G18" s="19"/>
      <c r="H18" s="16"/>
      <c r="I18" s="17"/>
      <c r="J18" s="18"/>
    </row>
    <row r="19" spans="2:10" x14ac:dyDescent="0.25">
      <c r="B19" s="7">
        <v>45673</v>
      </c>
      <c r="C19" s="8">
        <v>491</v>
      </c>
      <c r="D19" s="9"/>
      <c r="E19" s="10">
        <v>15.5</v>
      </c>
      <c r="F19" s="33">
        <f t="shared" si="0"/>
        <v>7610.5</v>
      </c>
      <c r="G19" s="19"/>
      <c r="H19" s="16"/>
      <c r="I19" s="17"/>
      <c r="J19" s="18"/>
    </row>
    <row r="20" spans="2:10" x14ac:dyDescent="0.25">
      <c r="B20" s="7">
        <v>45674</v>
      </c>
      <c r="C20" s="8">
        <v>479</v>
      </c>
      <c r="D20" s="9"/>
      <c r="E20" s="10">
        <v>15.5</v>
      </c>
      <c r="F20" s="33">
        <f t="shared" si="0"/>
        <v>7424.5</v>
      </c>
      <c r="G20" s="19"/>
      <c r="H20" s="16"/>
      <c r="I20" s="17"/>
      <c r="J20" s="18"/>
    </row>
    <row r="21" spans="2:10" x14ac:dyDescent="0.25">
      <c r="B21" s="7">
        <v>45675</v>
      </c>
      <c r="C21" s="8">
        <v>459</v>
      </c>
      <c r="D21" s="9"/>
      <c r="E21" s="10">
        <v>15.5</v>
      </c>
      <c r="F21" s="33">
        <f t="shared" si="0"/>
        <v>7114.5</v>
      </c>
      <c r="G21" s="19"/>
      <c r="H21" s="16"/>
      <c r="I21" s="17"/>
      <c r="J21" s="18"/>
    </row>
    <row r="22" spans="2:10" x14ac:dyDescent="0.25">
      <c r="B22" s="7">
        <v>45676</v>
      </c>
      <c r="C22" s="8">
        <v>472</v>
      </c>
      <c r="D22" s="9"/>
      <c r="E22" s="10">
        <v>15.5</v>
      </c>
      <c r="F22" s="33">
        <f t="shared" si="0"/>
        <v>7316</v>
      </c>
      <c r="G22" s="19"/>
      <c r="H22" s="16"/>
      <c r="I22" s="17"/>
      <c r="J22" s="18"/>
    </row>
    <row r="23" spans="2:10" x14ac:dyDescent="0.25">
      <c r="B23" s="7">
        <v>45677</v>
      </c>
      <c r="C23" s="8">
        <v>477</v>
      </c>
      <c r="D23" s="9"/>
      <c r="E23" s="10">
        <v>15.5</v>
      </c>
      <c r="F23" s="33">
        <f t="shared" si="0"/>
        <v>7393.5</v>
      </c>
      <c r="G23" s="19"/>
      <c r="H23" s="16"/>
      <c r="I23" s="17"/>
      <c r="J23" s="18"/>
    </row>
    <row r="24" spans="2:10" x14ac:dyDescent="0.25">
      <c r="B24" s="7">
        <v>45678</v>
      </c>
      <c r="C24" s="8">
        <v>467</v>
      </c>
      <c r="D24" s="9"/>
      <c r="E24" s="10">
        <v>15.5</v>
      </c>
      <c r="F24" s="33">
        <f t="shared" si="0"/>
        <v>7238.5</v>
      </c>
      <c r="G24" s="19"/>
      <c r="H24" s="16"/>
      <c r="I24" s="17"/>
      <c r="J24" s="18"/>
    </row>
    <row r="25" spans="2:10" x14ac:dyDescent="0.25">
      <c r="B25" s="7">
        <v>45679</v>
      </c>
      <c r="C25" s="8">
        <v>488</v>
      </c>
      <c r="D25" s="9"/>
      <c r="E25" s="10">
        <v>15.5</v>
      </c>
      <c r="F25" s="33">
        <f t="shared" si="0"/>
        <v>7564</v>
      </c>
      <c r="G25" s="19"/>
      <c r="H25" s="16"/>
      <c r="I25" s="17"/>
      <c r="J25" s="18"/>
    </row>
    <row r="26" spans="2:10" x14ac:dyDescent="0.25">
      <c r="B26" s="7">
        <v>45680</v>
      </c>
      <c r="C26" s="8">
        <v>467</v>
      </c>
      <c r="D26" s="9"/>
      <c r="E26" s="10">
        <v>15.5</v>
      </c>
      <c r="F26" s="33">
        <f t="shared" si="0"/>
        <v>7238.5</v>
      </c>
      <c r="G26" s="19"/>
      <c r="H26" s="16"/>
      <c r="I26" s="17"/>
      <c r="J26" s="18"/>
    </row>
    <row r="27" spans="2:10" x14ac:dyDescent="0.25">
      <c r="B27" s="7">
        <v>45681</v>
      </c>
      <c r="C27" s="8">
        <v>482</v>
      </c>
      <c r="D27" s="9"/>
      <c r="E27" s="10">
        <v>15.5</v>
      </c>
      <c r="F27" s="33">
        <f t="shared" si="0"/>
        <v>7471</v>
      </c>
      <c r="G27" s="19"/>
      <c r="H27" s="16"/>
      <c r="I27" s="17"/>
      <c r="J27" s="18"/>
    </row>
    <row r="28" spans="2:10" x14ac:dyDescent="0.25">
      <c r="B28" s="7">
        <v>45682</v>
      </c>
      <c r="C28" s="8">
        <v>481</v>
      </c>
      <c r="D28" s="9"/>
      <c r="E28" s="10">
        <v>15.5</v>
      </c>
      <c r="F28" s="33">
        <f t="shared" si="0"/>
        <v>7455.5</v>
      </c>
      <c r="G28" s="19"/>
      <c r="H28" s="16"/>
      <c r="I28" s="17"/>
      <c r="J28" s="18"/>
    </row>
    <row r="29" spans="2:10" x14ac:dyDescent="0.25">
      <c r="B29" s="7">
        <v>45683</v>
      </c>
      <c r="C29" s="8">
        <v>480</v>
      </c>
      <c r="D29" s="9"/>
      <c r="E29" s="10">
        <v>15.5</v>
      </c>
      <c r="F29" s="33">
        <f t="shared" si="0"/>
        <v>7440</v>
      </c>
      <c r="G29" s="19"/>
      <c r="H29" s="16"/>
      <c r="I29" s="17"/>
      <c r="J29" s="18"/>
    </row>
    <row r="30" spans="2:10" x14ac:dyDescent="0.25">
      <c r="B30" s="7">
        <v>45684</v>
      </c>
      <c r="C30" s="8">
        <v>488</v>
      </c>
      <c r="D30" s="9"/>
      <c r="E30" s="10">
        <v>15.5</v>
      </c>
      <c r="F30" s="33">
        <f t="shared" si="0"/>
        <v>7564</v>
      </c>
      <c r="G30" s="19"/>
      <c r="H30" s="16"/>
      <c r="I30" s="17"/>
      <c r="J30" s="18"/>
    </row>
    <row r="31" spans="2:10" x14ac:dyDescent="0.25">
      <c r="B31" s="7">
        <v>45685</v>
      </c>
      <c r="C31" s="8">
        <v>473</v>
      </c>
      <c r="D31" s="9"/>
      <c r="E31" s="10">
        <v>15.5</v>
      </c>
      <c r="F31" s="33">
        <f t="shared" si="0"/>
        <v>7331.5</v>
      </c>
      <c r="G31" s="19"/>
      <c r="H31" s="16"/>
      <c r="I31" s="17"/>
      <c r="J31" s="18"/>
    </row>
    <row r="32" spans="2:10" x14ac:dyDescent="0.25">
      <c r="B32" s="7">
        <v>45686</v>
      </c>
      <c r="C32" s="8">
        <v>496</v>
      </c>
      <c r="D32" s="9"/>
      <c r="E32" s="10">
        <v>15.5</v>
      </c>
      <c r="F32" s="33">
        <f t="shared" si="0"/>
        <v>7688</v>
      </c>
      <c r="G32" s="19"/>
      <c r="H32" s="16"/>
      <c r="I32" s="17"/>
      <c r="J32" s="18"/>
    </row>
    <row r="33" spans="2:12" x14ac:dyDescent="0.25">
      <c r="B33" s="7">
        <v>45687</v>
      </c>
      <c r="C33" s="8">
        <v>480</v>
      </c>
      <c r="D33" s="9"/>
      <c r="E33" s="10">
        <v>15.5</v>
      </c>
      <c r="F33" s="33">
        <f t="shared" si="0"/>
        <v>7440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496</v>
      </c>
      <c r="D34" s="48"/>
      <c r="E34" s="10">
        <v>15.5</v>
      </c>
      <c r="F34" s="49">
        <f t="shared" si="0"/>
        <v>7688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15373.5</v>
      </c>
      <c r="D35" s="43">
        <f>SUM(D4:D34)</f>
        <v>0</v>
      </c>
      <c r="E35" s="44"/>
      <c r="F35" s="45" t="s">
        <v>4</v>
      </c>
      <c r="G35" s="50"/>
      <c r="H35" s="70" t="s">
        <v>11</v>
      </c>
      <c r="I35" s="70"/>
      <c r="J35" s="25">
        <f>SUM(J4:J34)</f>
        <v>238286.86410750001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1" t="s">
        <v>13</v>
      </c>
      <c r="I36" s="71"/>
      <c r="J36" s="18">
        <f>F36+F37</f>
        <v>238289.25</v>
      </c>
      <c r="L36" s="31">
        <f>J36-J4-J5-J6</f>
        <v>235670.45114250001</v>
      </c>
    </row>
    <row r="37" spans="2:12" x14ac:dyDescent="0.25">
      <c r="B37" s="26" t="s">
        <v>14</v>
      </c>
      <c r="C37" s="30">
        <f>C35</f>
        <v>15373.5</v>
      </c>
      <c r="D37" s="9">
        <f>D35/1.03</f>
        <v>0</v>
      </c>
      <c r="E37" s="10"/>
      <c r="F37" s="33">
        <f>SUM(F4:F36)</f>
        <v>238289.25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51"/>
      <c r="H39" s="74" t="s">
        <v>17</v>
      </c>
      <c r="I39" s="74"/>
      <c r="J39" s="29">
        <f>J36+J37+J38-J35</f>
        <v>2.3858924999949522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472</v>
      </c>
      <c r="D4" s="9"/>
      <c r="E4" s="10">
        <v>15.5</v>
      </c>
      <c r="F4" s="33">
        <f>E4*C4</f>
        <v>7316</v>
      </c>
      <c r="G4" s="11"/>
      <c r="H4" s="12" t="s">
        <v>6</v>
      </c>
      <c r="I4" s="13">
        <v>0.01</v>
      </c>
      <c r="J4" s="14">
        <f>(F36+F37)*I4</f>
        <v>2098.855</v>
      </c>
    </row>
    <row r="5" spans="2:29" x14ac:dyDescent="0.25">
      <c r="B5" s="7">
        <v>45690</v>
      </c>
      <c r="C5" s="8">
        <v>500</v>
      </c>
      <c r="D5" s="9"/>
      <c r="E5" s="10">
        <v>15.5</v>
      </c>
      <c r="F5" s="33">
        <f t="shared" ref="F5:F34" si="0">E5*C5</f>
        <v>7750</v>
      </c>
      <c r="G5" s="11"/>
      <c r="H5" s="12" t="s">
        <v>7</v>
      </c>
      <c r="I5" s="13">
        <v>1E-3</v>
      </c>
      <c r="J5" s="14">
        <f>(F36+F37-J4-J6)*I5</f>
        <v>207.78664499999999</v>
      </c>
    </row>
    <row r="6" spans="2:29" x14ac:dyDescent="0.25">
      <c r="B6" s="7">
        <v>45691</v>
      </c>
      <c r="C6" s="8">
        <v>471</v>
      </c>
      <c r="D6" s="9"/>
      <c r="E6" s="10">
        <v>15.5</v>
      </c>
      <c r="F6" s="33">
        <f t="shared" si="0"/>
        <v>7300.5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482</v>
      </c>
      <c r="D7" s="9"/>
      <c r="E7" s="10">
        <v>15.5</v>
      </c>
      <c r="F7" s="33">
        <f t="shared" si="0"/>
        <v>7471</v>
      </c>
      <c r="G7" s="11"/>
      <c r="H7" s="12" t="s">
        <v>9</v>
      </c>
      <c r="I7" s="13"/>
      <c r="J7" s="14">
        <f>'OCAK 2025'!J39*-1</f>
        <v>-2.3858924999949522</v>
      </c>
    </row>
    <row r="8" spans="2:29" x14ac:dyDescent="0.25">
      <c r="B8" s="7">
        <v>45693</v>
      </c>
      <c r="C8" s="8">
        <v>490</v>
      </c>
      <c r="D8" s="9"/>
      <c r="E8" s="10">
        <v>15.5</v>
      </c>
      <c r="F8" s="33">
        <f t="shared" si="0"/>
        <v>7595</v>
      </c>
      <c r="G8" s="15">
        <v>45743</v>
      </c>
      <c r="H8" s="16" t="s">
        <v>38</v>
      </c>
      <c r="I8" s="17"/>
      <c r="J8" s="18">
        <v>100000</v>
      </c>
    </row>
    <row r="9" spans="2:29" x14ac:dyDescent="0.25">
      <c r="B9" s="7">
        <v>45694</v>
      </c>
      <c r="C9" s="8">
        <v>460</v>
      </c>
      <c r="D9" s="9"/>
      <c r="E9" s="10">
        <v>15.5</v>
      </c>
      <c r="F9" s="33">
        <f t="shared" si="0"/>
        <v>7130</v>
      </c>
      <c r="G9" s="15">
        <v>45756</v>
      </c>
      <c r="H9" s="16" t="s">
        <v>34</v>
      </c>
      <c r="I9" s="17"/>
      <c r="J9" s="18">
        <v>107576.76</v>
      </c>
    </row>
    <row r="10" spans="2:29" x14ac:dyDescent="0.25">
      <c r="B10" s="7">
        <v>45695</v>
      </c>
      <c r="C10" s="8">
        <v>456</v>
      </c>
      <c r="D10" s="9"/>
      <c r="E10" s="10">
        <v>15.5</v>
      </c>
      <c r="F10" s="33">
        <f t="shared" si="0"/>
        <v>7068</v>
      </c>
      <c r="G10" s="15"/>
      <c r="H10" s="16"/>
      <c r="I10" s="17"/>
      <c r="J10" s="18"/>
    </row>
    <row r="11" spans="2:29" x14ac:dyDescent="0.25">
      <c r="B11" s="7">
        <v>45696</v>
      </c>
      <c r="C11" s="8">
        <v>485</v>
      </c>
      <c r="D11" s="9"/>
      <c r="E11" s="10">
        <v>15.5</v>
      </c>
      <c r="F11" s="33">
        <f t="shared" si="0"/>
        <v>7517.5</v>
      </c>
      <c r="G11" s="19"/>
      <c r="H11" s="16"/>
      <c r="I11" s="17"/>
      <c r="J11" s="18"/>
    </row>
    <row r="12" spans="2:29" x14ac:dyDescent="0.25">
      <c r="B12" s="7">
        <v>45697</v>
      </c>
      <c r="C12" s="8">
        <v>480</v>
      </c>
      <c r="D12" s="9"/>
      <c r="E12" s="10">
        <v>15.5</v>
      </c>
      <c r="F12" s="33">
        <f t="shared" si="0"/>
        <v>7440</v>
      </c>
      <c r="G12" s="19"/>
      <c r="H12" s="16"/>
      <c r="I12" s="17"/>
      <c r="J12" s="18"/>
    </row>
    <row r="13" spans="2:29" x14ac:dyDescent="0.25">
      <c r="B13" s="7">
        <v>45698</v>
      </c>
      <c r="C13" s="8">
        <v>489</v>
      </c>
      <c r="D13" s="9"/>
      <c r="E13" s="10">
        <v>15.5</v>
      </c>
      <c r="F13" s="33">
        <f t="shared" si="0"/>
        <v>7579.5</v>
      </c>
      <c r="G13" s="19"/>
      <c r="H13" s="16"/>
      <c r="I13" s="17"/>
      <c r="J13" s="18"/>
    </row>
    <row r="14" spans="2:29" x14ac:dyDescent="0.25">
      <c r="B14" s="7">
        <v>45699</v>
      </c>
      <c r="C14" s="8">
        <v>468</v>
      </c>
      <c r="D14" s="9"/>
      <c r="E14" s="10">
        <v>15.5</v>
      </c>
      <c r="F14" s="33">
        <f t="shared" si="0"/>
        <v>7254</v>
      </c>
      <c r="G14" s="19"/>
      <c r="H14" s="16"/>
      <c r="I14" s="17"/>
      <c r="J14" s="18"/>
    </row>
    <row r="15" spans="2:29" x14ac:dyDescent="0.25">
      <c r="B15" s="7">
        <v>45700</v>
      </c>
      <c r="C15" s="8">
        <v>473</v>
      </c>
      <c r="D15" s="9"/>
      <c r="E15" s="10">
        <v>15.5</v>
      </c>
      <c r="F15" s="33">
        <f t="shared" si="0"/>
        <v>7331.5</v>
      </c>
      <c r="G15" s="19"/>
      <c r="H15" s="16"/>
      <c r="I15" s="17"/>
      <c r="J15" s="18"/>
    </row>
    <row r="16" spans="2:29" x14ac:dyDescent="0.25">
      <c r="B16" s="7">
        <v>45701</v>
      </c>
      <c r="C16" s="8">
        <v>466</v>
      </c>
      <c r="D16" s="9"/>
      <c r="E16" s="10">
        <v>15.5</v>
      </c>
      <c r="F16" s="33">
        <f t="shared" si="0"/>
        <v>7223</v>
      </c>
      <c r="G16" s="19"/>
      <c r="H16" s="16"/>
      <c r="I16" s="17"/>
      <c r="J16" s="18"/>
    </row>
    <row r="17" spans="2:14" x14ac:dyDescent="0.25">
      <c r="B17" s="7">
        <v>45702</v>
      </c>
      <c r="C17" s="8">
        <v>490</v>
      </c>
      <c r="D17" s="9"/>
      <c r="E17" s="10">
        <v>15.5</v>
      </c>
      <c r="F17" s="33">
        <f t="shared" si="0"/>
        <v>7595</v>
      </c>
      <c r="G17" s="19"/>
      <c r="H17" s="16"/>
      <c r="I17" s="17"/>
      <c r="J17" s="18"/>
    </row>
    <row r="18" spans="2:14" x14ac:dyDescent="0.25">
      <c r="B18" s="7">
        <v>45703</v>
      </c>
      <c r="C18" s="8">
        <v>456</v>
      </c>
      <c r="D18" s="9"/>
      <c r="E18" s="10">
        <v>15.5</v>
      </c>
      <c r="F18" s="33">
        <f t="shared" si="0"/>
        <v>7068</v>
      </c>
      <c r="G18" s="19"/>
      <c r="H18" s="16"/>
      <c r="I18" s="17"/>
      <c r="J18" s="18"/>
    </row>
    <row r="19" spans="2:14" x14ac:dyDescent="0.25">
      <c r="B19" s="7">
        <v>45704</v>
      </c>
      <c r="C19" s="8">
        <v>495</v>
      </c>
      <c r="D19" s="9"/>
      <c r="E19" s="10">
        <v>15.5</v>
      </c>
      <c r="F19" s="33">
        <f t="shared" si="0"/>
        <v>7672.5</v>
      </c>
      <c r="G19" s="19"/>
      <c r="H19" s="16"/>
      <c r="I19" s="17"/>
      <c r="J19" s="18"/>
    </row>
    <row r="20" spans="2:14" x14ac:dyDescent="0.25">
      <c r="B20" s="7">
        <v>45705</v>
      </c>
      <c r="C20" s="8">
        <v>478.5</v>
      </c>
      <c r="D20" s="9"/>
      <c r="E20" s="10">
        <v>15.5</v>
      </c>
      <c r="F20" s="33">
        <f t="shared" si="0"/>
        <v>7416.75</v>
      </c>
      <c r="G20" s="19"/>
      <c r="H20" s="16"/>
      <c r="I20" s="17"/>
      <c r="J20" s="18"/>
      <c r="N20" s="52"/>
    </row>
    <row r="21" spans="2:14" x14ac:dyDescent="0.25">
      <c r="B21" s="7">
        <v>45706</v>
      </c>
      <c r="C21" s="8">
        <v>480.5</v>
      </c>
      <c r="D21" s="9"/>
      <c r="E21" s="10">
        <v>15.5</v>
      </c>
      <c r="F21" s="33">
        <f t="shared" si="0"/>
        <v>7447.75</v>
      </c>
      <c r="G21" s="19"/>
      <c r="H21" s="16"/>
      <c r="I21" s="17"/>
      <c r="J21" s="18"/>
    </row>
    <row r="22" spans="2:14" x14ac:dyDescent="0.25">
      <c r="B22" s="7">
        <v>45707</v>
      </c>
      <c r="C22" s="8">
        <v>496</v>
      </c>
      <c r="D22" s="9"/>
      <c r="E22" s="10">
        <v>15.5</v>
      </c>
      <c r="F22" s="33">
        <f t="shared" si="0"/>
        <v>7688</v>
      </c>
      <c r="G22" s="19"/>
      <c r="H22" s="16"/>
      <c r="I22" s="17"/>
      <c r="J22" s="18"/>
    </row>
    <row r="23" spans="2:14" x14ac:dyDescent="0.25">
      <c r="B23" s="7">
        <v>45708</v>
      </c>
      <c r="C23" s="8">
        <v>499.5</v>
      </c>
      <c r="D23" s="9"/>
      <c r="E23" s="10">
        <v>15.5</v>
      </c>
      <c r="F23" s="33">
        <f t="shared" si="0"/>
        <v>7742.25</v>
      </c>
      <c r="G23" s="19"/>
      <c r="H23" s="16"/>
      <c r="I23" s="17"/>
      <c r="J23" s="18"/>
    </row>
    <row r="24" spans="2:14" x14ac:dyDescent="0.25">
      <c r="B24" s="7">
        <v>45709</v>
      </c>
      <c r="C24" s="8">
        <v>488.5</v>
      </c>
      <c r="D24" s="9"/>
      <c r="E24" s="10">
        <v>15.5</v>
      </c>
      <c r="F24" s="33">
        <f t="shared" si="0"/>
        <v>7571.75</v>
      </c>
      <c r="G24" s="19"/>
      <c r="H24" s="16"/>
      <c r="I24" s="17"/>
      <c r="J24" s="18"/>
    </row>
    <row r="25" spans="2:14" x14ac:dyDescent="0.25">
      <c r="B25" s="7">
        <v>45710</v>
      </c>
      <c r="C25" s="8">
        <v>490</v>
      </c>
      <c r="D25" s="9"/>
      <c r="E25" s="10">
        <v>15.5</v>
      </c>
      <c r="F25" s="33">
        <f t="shared" si="0"/>
        <v>7595</v>
      </c>
      <c r="G25" s="19"/>
      <c r="H25" s="16"/>
      <c r="I25" s="17"/>
      <c r="J25" s="18"/>
    </row>
    <row r="26" spans="2:14" x14ac:dyDescent="0.25">
      <c r="B26" s="7">
        <v>45711</v>
      </c>
      <c r="C26" s="8">
        <v>488.5</v>
      </c>
      <c r="D26" s="9"/>
      <c r="E26" s="10">
        <v>15.5</v>
      </c>
      <c r="F26" s="33">
        <f t="shared" si="0"/>
        <v>7571.75</v>
      </c>
      <c r="G26" s="19"/>
      <c r="H26" s="16"/>
      <c r="I26" s="17"/>
      <c r="J26" s="18"/>
    </row>
    <row r="27" spans="2:14" x14ac:dyDescent="0.25">
      <c r="B27" s="7">
        <v>45712</v>
      </c>
      <c r="C27" s="8">
        <v>493</v>
      </c>
      <c r="D27" s="9"/>
      <c r="E27" s="10">
        <v>15.5</v>
      </c>
      <c r="F27" s="33">
        <f t="shared" si="0"/>
        <v>7641.5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493.5</v>
      </c>
      <c r="D28" s="9"/>
      <c r="E28" s="10">
        <v>15.5</v>
      </c>
      <c r="F28" s="33">
        <f t="shared" si="0"/>
        <v>7649.25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490</v>
      </c>
      <c r="D29" s="9"/>
      <c r="E29" s="10">
        <v>15.5</v>
      </c>
      <c r="F29" s="33">
        <f t="shared" si="0"/>
        <v>7595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508</v>
      </c>
      <c r="D30" s="9"/>
      <c r="E30" s="10">
        <v>15.5</v>
      </c>
      <c r="F30" s="33">
        <f t="shared" si="0"/>
        <v>7874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502</v>
      </c>
      <c r="D31" s="9"/>
      <c r="E31" s="10">
        <v>15.5</v>
      </c>
      <c r="F31" s="33">
        <f t="shared" si="0"/>
        <v>7781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13541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209881.01575249998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209885.5</v>
      </c>
      <c r="L36" s="31">
        <f>J36-J4-J5-J6</f>
        <v>207578.858355</v>
      </c>
      <c r="M36" s="31"/>
      <c r="N36" s="31">
        <f>L36-M36</f>
        <v>207578.858355</v>
      </c>
    </row>
    <row r="37" spans="2:14" x14ac:dyDescent="0.25">
      <c r="B37" s="26" t="s">
        <v>14</v>
      </c>
      <c r="C37" s="30">
        <f>C35</f>
        <v>13541</v>
      </c>
      <c r="D37" s="9">
        <f>D35/1.03</f>
        <v>0</v>
      </c>
      <c r="E37" s="10"/>
      <c r="F37" s="33">
        <f>SUM(F4:F36)</f>
        <v>209885.5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4.4842475000186823</v>
      </c>
      <c r="M39" s="17"/>
      <c r="N39" s="40">
        <f>J39+N34</f>
        <v>4.4842475000186823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>
        <v>-207581.24</v>
      </c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-207576.75575249997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G45" sqref="G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482</v>
      </c>
      <c r="D4" s="9"/>
      <c r="E4" s="10">
        <v>15.5</v>
      </c>
      <c r="F4" s="33">
        <f>E4*C4</f>
        <v>7471</v>
      </c>
      <c r="G4" s="11"/>
      <c r="H4" s="12" t="s">
        <v>6</v>
      </c>
      <c r="I4" s="13">
        <v>0.01</v>
      </c>
      <c r="J4" s="14">
        <f>(F36+F37)*I4</f>
        <v>2612.835</v>
      </c>
    </row>
    <row r="5" spans="2:29" x14ac:dyDescent="0.25">
      <c r="B5" s="7">
        <v>45718</v>
      </c>
      <c r="C5" s="8">
        <v>489</v>
      </c>
      <c r="D5" s="9"/>
      <c r="E5" s="10">
        <v>15.5</v>
      </c>
      <c r="F5" s="33">
        <f t="shared" ref="F5:F34" si="0">E5*C5</f>
        <v>7579.5</v>
      </c>
      <c r="G5" s="11"/>
      <c r="H5" s="12" t="s">
        <v>7</v>
      </c>
      <c r="I5" s="13">
        <v>1E-3</v>
      </c>
      <c r="J5" s="14">
        <f>(F36+F37-J4-J6)*I5</f>
        <v>258.67066499999999</v>
      </c>
    </row>
    <row r="6" spans="2:29" x14ac:dyDescent="0.25">
      <c r="B6" s="7">
        <v>45719</v>
      </c>
      <c r="C6" s="8">
        <v>498.5</v>
      </c>
      <c r="D6" s="9"/>
      <c r="E6" s="10">
        <v>15.5</v>
      </c>
      <c r="F6" s="33">
        <f t="shared" si="0"/>
        <v>7726.75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504.5</v>
      </c>
      <c r="D7" s="9"/>
      <c r="E7" s="10">
        <v>15.5</v>
      </c>
      <c r="F7" s="33">
        <f t="shared" si="0"/>
        <v>7819.75</v>
      </c>
      <c r="G7" s="11"/>
      <c r="H7" s="12" t="s">
        <v>9</v>
      </c>
      <c r="I7" s="13"/>
      <c r="J7" s="14">
        <f>'ŞUBAT 2025'!J39*-1</f>
        <v>-4.4842475000186823</v>
      </c>
    </row>
    <row r="8" spans="2:29" x14ac:dyDescent="0.25">
      <c r="B8" s="7">
        <v>45721</v>
      </c>
      <c r="C8" s="8">
        <v>469</v>
      </c>
      <c r="D8" s="9"/>
      <c r="E8" s="10">
        <v>15.5</v>
      </c>
      <c r="F8" s="33">
        <f t="shared" si="0"/>
        <v>7269.5</v>
      </c>
      <c r="G8" s="15"/>
      <c r="H8" s="16"/>
      <c r="I8" s="17"/>
      <c r="J8" s="18"/>
    </row>
    <row r="9" spans="2:29" x14ac:dyDescent="0.25">
      <c r="B9" s="7">
        <v>45722</v>
      </c>
      <c r="C9" s="8">
        <v>514</v>
      </c>
      <c r="D9" s="9"/>
      <c r="E9" s="10">
        <v>15.5</v>
      </c>
      <c r="F9" s="33">
        <f t="shared" si="0"/>
        <v>7967</v>
      </c>
      <c r="G9" s="15">
        <v>45777</v>
      </c>
      <c r="H9" s="16" t="s">
        <v>34</v>
      </c>
      <c r="I9" s="17"/>
      <c r="J9" s="18">
        <v>150000</v>
      </c>
    </row>
    <row r="10" spans="2:29" x14ac:dyDescent="0.25">
      <c r="B10" s="7">
        <v>45723</v>
      </c>
      <c r="C10" s="8">
        <v>505.5</v>
      </c>
      <c r="D10" s="9"/>
      <c r="E10" s="10">
        <v>15.5</v>
      </c>
      <c r="F10" s="33">
        <f t="shared" si="0"/>
        <v>7835.25</v>
      </c>
      <c r="G10" s="15">
        <v>45784</v>
      </c>
      <c r="H10" s="16" t="s">
        <v>38</v>
      </c>
      <c r="I10" s="17"/>
      <c r="J10" s="18">
        <v>108416.48</v>
      </c>
    </row>
    <row r="11" spans="2:29" x14ac:dyDescent="0.25">
      <c r="B11" s="7">
        <v>45724</v>
      </c>
      <c r="C11" s="8">
        <v>527.5</v>
      </c>
      <c r="D11" s="9"/>
      <c r="E11" s="10">
        <v>15.5</v>
      </c>
      <c r="F11" s="33">
        <f t="shared" si="0"/>
        <v>8176.25</v>
      </c>
      <c r="G11" s="19"/>
      <c r="H11" s="16"/>
      <c r="I11" s="17"/>
      <c r="J11" s="18"/>
    </row>
    <row r="12" spans="2:29" x14ac:dyDescent="0.25">
      <c r="B12" s="7">
        <v>45725</v>
      </c>
      <c r="C12" s="8">
        <v>544</v>
      </c>
      <c r="D12" s="9"/>
      <c r="E12" s="10">
        <v>15.5</v>
      </c>
      <c r="F12" s="33">
        <f t="shared" si="0"/>
        <v>8432</v>
      </c>
      <c r="G12" s="19"/>
      <c r="H12" s="16"/>
      <c r="I12" s="17"/>
      <c r="J12" s="18"/>
    </row>
    <row r="13" spans="2:29" x14ac:dyDescent="0.25">
      <c r="B13" s="7">
        <v>45726</v>
      </c>
      <c r="C13" s="8">
        <v>523</v>
      </c>
      <c r="D13" s="9"/>
      <c r="E13" s="10">
        <v>15.5</v>
      </c>
      <c r="F13" s="33">
        <f t="shared" si="0"/>
        <v>8106.5</v>
      </c>
      <c r="G13" s="19"/>
      <c r="H13" s="16"/>
      <c r="I13" s="17"/>
      <c r="J13" s="18"/>
    </row>
    <row r="14" spans="2:29" x14ac:dyDescent="0.25">
      <c r="B14" s="7">
        <v>45727</v>
      </c>
      <c r="C14" s="8">
        <v>544</v>
      </c>
      <c r="D14" s="9"/>
      <c r="E14" s="10">
        <v>15.5</v>
      </c>
      <c r="F14" s="33">
        <f t="shared" si="0"/>
        <v>8432</v>
      </c>
      <c r="G14" s="19"/>
      <c r="H14" s="16"/>
      <c r="I14" s="17"/>
      <c r="J14" s="18"/>
    </row>
    <row r="15" spans="2:29" x14ac:dyDescent="0.25">
      <c r="B15" s="7">
        <v>45728</v>
      </c>
      <c r="C15" s="8">
        <v>559</v>
      </c>
      <c r="D15" s="9"/>
      <c r="E15" s="10">
        <v>15.5</v>
      </c>
      <c r="F15" s="33">
        <f t="shared" si="0"/>
        <v>8664.5</v>
      </c>
      <c r="G15" s="19"/>
      <c r="H15" s="16"/>
      <c r="I15" s="17"/>
      <c r="J15" s="18"/>
    </row>
    <row r="16" spans="2:29" x14ac:dyDescent="0.25">
      <c r="B16" s="7">
        <v>45729</v>
      </c>
      <c r="C16" s="8">
        <v>547.5</v>
      </c>
      <c r="D16" s="9"/>
      <c r="E16" s="10">
        <v>15.5</v>
      </c>
      <c r="F16" s="33">
        <f t="shared" si="0"/>
        <v>8486.25</v>
      </c>
      <c r="G16" s="19"/>
      <c r="H16" s="16"/>
      <c r="I16" s="17"/>
      <c r="J16" s="18"/>
    </row>
    <row r="17" spans="2:14" x14ac:dyDescent="0.25">
      <c r="B17" s="7">
        <v>45730</v>
      </c>
      <c r="C17" s="8">
        <v>559.5</v>
      </c>
      <c r="D17" s="9"/>
      <c r="E17" s="10">
        <v>15.5</v>
      </c>
      <c r="F17" s="33">
        <f t="shared" si="0"/>
        <v>8672.25</v>
      </c>
      <c r="G17" s="19"/>
      <c r="H17" s="16"/>
      <c r="I17" s="17"/>
      <c r="J17" s="18"/>
    </row>
    <row r="18" spans="2:14" x14ac:dyDescent="0.25">
      <c r="B18" s="7">
        <v>45731</v>
      </c>
      <c r="C18" s="8">
        <v>562.5</v>
      </c>
      <c r="D18" s="9"/>
      <c r="E18" s="10">
        <v>15.5</v>
      </c>
      <c r="F18" s="33">
        <f t="shared" si="0"/>
        <v>8718.75</v>
      </c>
      <c r="G18" s="19"/>
      <c r="H18" s="16"/>
      <c r="I18" s="17"/>
      <c r="J18" s="18"/>
      <c r="L18" s="31"/>
    </row>
    <row r="19" spans="2:14" x14ac:dyDescent="0.25">
      <c r="B19" s="7">
        <v>45732</v>
      </c>
      <c r="C19" s="8">
        <v>545</v>
      </c>
      <c r="D19" s="9"/>
      <c r="E19" s="10">
        <v>15.5</v>
      </c>
      <c r="F19" s="33">
        <f t="shared" si="0"/>
        <v>8447.5</v>
      </c>
      <c r="G19" s="19"/>
      <c r="H19" s="16"/>
      <c r="I19" s="17"/>
      <c r="J19" s="18"/>
    </row>
    <row r="20" spans="2:14" x14ac:dyDescent="0.25">
      <c r="B20" s="7">
        <v>45733</v>
      </c>
      <c r="C20" s="8">
        <v>559.5</v>
      </c>
      <c r="D20" s="9"/>
      <c r="E20" s="10">
        <v>15.5</v>
      </c>
      <c r="F20" s="33">
        <f t="shared" si="0"/>
        <v>8672.25</v>
      </c>
      <c r="G20" s="19"/>
      <c r="H20" s="16"/>
      <c r="I20" s="17"/>
      <c r="J20" s="18"/>
    </row>
    <row r="21" spans="2:14" x14ac:dyDescent="0.25">
      <c r="B21" s="7">
        <v>45734</v>
      </c>
      <c r="C21" s="8">
        <v>564.5</v>
      </c>
      <c r="D21" s="9"/>
      <c r="E21" s="10">
        <v>15.5</v>
      </c>
      <c r="F21" s="33">
        <f t="shared" si="0"/>
        <v>8749.75</v>
      </c>
      <c r="G21" s="19"/>
      <c r="H21" s="16"/>
      <c r="I21" s="17"/>
      <c r="J21" s="18"/>
    </row>
    <row r="22" spans="2:14" x14ac:dyDescent="0.25">
      <c r="B22" s="7">
        <v>45735</v>
      </c>
      <c r="C22" s="8">
        <v>551</v>
      </c>
      <c r="D22" s="9"/>
      <c r="E22" s="10">
        <v>15.5</v>
      </c>
      <c r="F22" s="33">
        <f t="shared" si="0"/>
        <v>8540.5</v>
      </c>
      <c r="G22" s="19"/>
      <c r="H22" s="16"/>
      <c r="I22" s="17"/>
      <c r="J22" s="18"/>
    </row>
    <row r="23" spans="2:14" x14ac:dyDescent="0.25">
      <c r="B23" s="7">
        <v>45736</v>
      </c>
      <c r="C23" s="8">
        <v>562</v>
      </c>
      <c r="D23" s="9"/>
      <c r="E23" s="10">
        <v>15.5</v>
      </c>
      <c r="F23" s="33">
        <f t="shared" si="0"/>
        <v>8711</v>
      </c>
      <c r="G23" s="19"/>
      <c r="H23" s="16"/>
      <c r="I23" s="17"/>
      <c r="J23" s="18"/>
    </row>
    <row r="24" spans="2:14" x14ac:dyDescent="0.25">
      <c r="B24" s="7">
        <v>45737</v>
      </c>
      <c r="C24" s="8">
        <v>526.5</v>
      </c>
      <c r="D24" s="9"/>
      <c r="E24" s="10">
        <v>15.5</v>
      </c>
      <c r="F24" s="33">
        <f t="shared" si="0"/>
        <v>8160.75</v>
      </c>
      <c r="G24" s="19"/>
      <c r="H24" s="16"/>
      <c r="I24" s="17"/>
      <c r="J24" s="18"/>
    </row>
    <row r="25" spans="2:14" x14ac:dyDescent="0.25">
      <c r="B25" s="7">
        <v>45738</v>
      </c>
      <c r="C25" s="8">
        <v>532</v>
      </c>
      <c r="D25" s="9"/>
      <c r="E25" s="10">
        <v>15.5</v>
      </c>
      <c r="F25" s="33">
        <f t="shared" si="0"/>
        <v>8246</v>
      </c>
      <c r="G25" s="19"/>
      <c r="H25" s="16"/>
      <c r="I25" s="17"/>
      <c r="J25" s="18"/>
    </row>
    <row r="26" spans="2:14" x14ac:dyDescent="0.25">
      <c r="B26" s="7">
        <v>45739</v>
      </c>
      <c r="C26" s="8">
        <v>562.5</v>
      </c>
      <c r="D26" s="9"/>
      <c r="E26" s="10">
        <v>15.5</v>
      </c>
      <c r="F26" s="33">
        <f t="shared" si="0"/>
        <v>8718.75</v>
      </c>
      <c r="G26" s="19"/>
      <c r="H26" s="16"/>
      <c r="I26" s="17"/>
      <c r="J26" s="18"/>
    </row>
    <row r="27" spans="2:14" x14ac:dyDescent="0.25">
      <c r="B27" s="7">
        <v>45740</v>
      </c>
      <c r="C27" s="8">
        <v>562.5</v>
      </c>
      <c r="D27" s="9"/>
      <c r="E27" s="10">
        <v>15.5</v>
      </c>
      <c r="F27" s="33">
        <f t="shared" si="0"/>
        <v>8718.75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583</v>
      </c>
      <c r="D28" s="9"/>
      <c r="E28" s="10">
        <v>15.5</v>
      </c>
      <c r="F28" s="33">
        <f t="shared" si="0"/>
        <v>9036.5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572</v>
      </c>
      <c r="D29" s="9"/>
      <c r="E29" s="10">
        <v>15.5</v>
      </c>
      <c r="F29" s="33">
        <f t="shared" si="0"/>
        <v>8866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581</v>
      </c>
      <c r="D30" s="9"/>
      <c r="E30" s="10">
        <v>15.5</v>
      </c>
      <c r="F30" s="33">
        <f t="shared" si="0"/>
        <v>9005.5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573.5</v>
      </c>
      <c r="D31" s="9"/>
      <c r="E31" s="10">
        <v>15.5</v>
      </c>
      <c r="F31" s="33">
        <f t="shared" si="0"/>
        <v>8889.25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585</v>
      </c>
      <c r="D32" s="9"/>
      <c r="E32" s="10">
        <v>15.5</v>
      </c>
      <c r="F32" s="33">
        <f t="shared" si="0"/>
        <v>9067.5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541.5</v>
      </c>
      <c r="D33" s="9"/>
      <c r="E33" s="10">
        <v>15.5</v>
      </c>
      <c r="F33" s="33">
        <f t="shared" si="0"/>
        <v>8393.25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626</v>
      </c>
      <c r="D34" s="36"/>
      <c r="E34" s="10">
        <v>15.5</v>
      </c>
      <c r="F34" s="38">
        <f t="shared" si="0"/>
        <v>9703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16857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261283.50141749997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261283.5</v>
      </c>
      <c r="L36" s="31">
        <f>J36-J4-J5-J6</f>
        <v>258411.994335</v>
      </c>
      <c r="M36" s="31">
        <v>258411.99</v>
      </c>
      <c r="N36" s="31">
        <f>L36-M36</f>
        <v>4.3350000050850213E-3</v>
      </c>
    </row>
    <row r="37" spans="2:14" x14ac:dyDescent="0.25">
      <c r="B37" s="26" t="s">
        <v>14</v>
      </c>
      <c r="C37" s="30">
        <f>C35</f>
        <v>16857</v>
      </c>
      <c r="D37" s="9">
        <f>D35/1.03</f>
        <v>0</v>
      </c>
      <c r="E37" s="10"/>
      <c r="F37" s="33">
        <f>SUM(F4:F36)</f>
        <v>261283.5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-1.4174999669194221E-3</v>
      </c>
      <c r="M39" s="17"/>
      <c r="N39" s="40">
        <f>J39+N34</f>
        <v>-1.4174999669194221E-3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>
        <v>-105295.55</v>
      </c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-105295.55141749997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41" sqref="N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588</v>
      </c>
      <c r="D4" s="9"/>
      <c r="E4" s="10">
        <v>15.5</v>
      </c>
      <c r="F4" s="33">
        <f>E4*C4</f>
        <v>9114</v>
      </c>
      <c r="G4" s="11"/>
      <c r="H4" s="12" t="s">
        <v>6</v>
      </c>
      <c r="I4" s="13">
        <v>0.01</v>
      </c>
      <c r="J4" s="14">
        <f>(F36+F37)*I4</f>
        <v>2803.9500000000003</v>
      </c>
    </row>
    <row r="5" spans="2:29" x14ac:dyDescent="0.25">
      <c r="B5" s="7">
        <v>45749</v>
      </c>
      <c r="C5" s="8">
        <v>606</v>
      </c>
      <c r="D5" s="9"/>
      <c r="E5" s="10">
        <v>15.5</v>
      </c>
      <c r="F5" s="33">
        <f t="shared" ref="F5:F34" si="0">E5*C5</f>
        <v>9393</v>
      </c>
      <c r="G5" s="11"/>
      <c r="H5" s="12" t="s">
        <v>7</v>
      </c>
      <c r="I5" s="13">
        <v>1E-3</v>
      </c>
      <c r="J5" s="14">
        <f>(F36+F37-J4-J6)*I5</f>
        <v>277.59105</v>
      </c>
    </row>
    <row r="6" spans="2:29" x14ac:dyDescent="0.25">
      <c r="B6" s="7">
        <v>45750</v>
      </c>
      <c r="C6" s="8">
        <v>575.5</v>
      </c>
      <c r="D6" s="9"/>
      <c r="E6" s="10">
        <v>15.5</v>
      </c>
      <c r="F6" s="33">
        <f t="shared" si="0"/>
        <v>8920.25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574.5</v>
      </c>
      <c r="D7" s="9"/>
      <c r="E7" s="10">
        <v>15.5</v>
      </c>
      <c r="F7" s="33">
        <f t="shared" si="0"/>
        <v>8904.75</v>
      </c>
      <c r="G7" s="11"/>
      <c r="H7" s="12" t="s">
        <v>9</v>
      </c>
      <c r="I7" s="13"/>
      <c r="J7" s="14">
        <f>'MART 2025'!J39*-1</f>
        <v>1.4174999669194221E-3</v>
      </c>
    </row>
    <row r="8" spans="2:29" x14ac:dyDescent="0.25">
      <c r="B8" s="7">
        <v>45752</v>
      </c>
      <c r="C8" s="8">
        <v>598</v>
      </c>
      <c r="D8" s="9"/>
      <c r="E8" s="10">
        <v>15.5</v>
      </c>
      <c r="F8" s="33">
        <f t="shared" si="0"/>
        <v>9269</v>
      </c>
      <c r="G8" s="15">
        <v>45806</v>
      </c>
      <c r="H8" s="16" t="s">
        <v>39</v>
      </c>
      <c r="I8" s="17"/>
      <c r="J8" s="18">
        <v>150000</v>
      </c>
    </row>
    <row r="9" spans="2:29" x14ac:dyDescent="0.25">
      <c r="B9" s="7">
        <v>45753</v>
      </c>
      <c r="C9" s="8">
        <v>619.5</v>
      </c>
      <c r="D9" s="9"/>
      <c r="E9" s="10">
        <v>15.5</v>
      </c>
      <c r="F9" s="33">
        <f t="shared" si="0"/>
        <v>9602.25</v>
      </c>
      <c r="G9" s="15">
        <v>45811</v>
      </c>
      <c r="H9" s="16" t="s">
        <v>40</v>
      </c>
      <c r="I9" s="17"/>
      <c r="J9" s="18">
        <v>127313.46</v>
      </c>
    </row>
    <row r="10" spans="2:29" x14ac:dyDescent="0.25">
      <c r="B10" s="7">
        <v>45754</v>
      </c>
      <c r="C10" s="8">
        <v>570</v>
      </c>
      <c r="D10" s="9"/>
      <c r="E10" s="10">
        <v>15.5</v>
      </c>
      <c r="F10" s="33">
        <f t="shared" si="0"/>
        <v>8835</v>
      </c>
      <c r="G10" s="15"/>
      <c r="H10" s="16"/>
      <c r="I10" s="17"/>
      <c r="J10" s="18"/>
    </row>
    <row r="11" spans="2:29" x14ac:dyDescent="0.25">
      <c r="B11" s="7">
        <v>45755</v>
      </c>
      <c r="C11" s="8">
        <v>358.5</v>
      </c>
      <c r="D11" s="9"/>
      <c r="E11" s="10">
        <v>15.5</v>
      </c>
      <c r="F11" s="33">
        <f t="shared" si="0"/>
        <v>5556.75</v>
      </c>
      <c r="G11" s="19"/>
      <c r="H11" s="16"/>
      <c r="I11" s="17"/>
      <c r="J11" s="18"/>
    </row>
    <row r="12" spans="2:29" x14ac:dyDescent="0.25">
      <c r="B12" s="7">
        <v>45756</v>
      </c>
      <c r="C12" s="8">
        <v>598</v>
      </c>
      <c r="D12" s="9"/>
      <c r="E12" s="10">
        <v>15.5</v>
      </c>
      <c r="F12" s="33">
        <f t="shared" si="0"/>
        <v>9269</v>
      </c>
      <c r="G12" s="19"/>
      <c r="H12" s="16"/>
      <c r="I12" s="17"/>
      <c r="J12" s="18"/>
    </row>
    <row r="13" spans="2:29" x14ac:dyDescent="0.25">
      <c r="B13" s="7">
        <v>45757</v>
      </c>
      <c r="C13" s="8">
        <v>632</v>
      </c>
      <c r="D13" s="9"/>
      <c r="E13" s="10">
        <v>15.5</v>
      </c>
      <c r="F13" s="33">
        <f t="shared" si="0"/>
        <v>9796</v>
      </c>
      <c r="G13" s="19"/>
      <c r="H13" s="16"/>
      <c r="I13" s="17"/>
      <c r="J13" s="18"/>
    </row>
    <row r="14" spans="2:29" x14ac:dyDescent="0.25">
      <c r="B14" s="7">
        <v>45758</v>
      </c>
      <c r="C14" s="8">
        <v>609.5</v>
      </c>
      <c r="D14" s="9"/>
      <c r="E14" s="10">
        <v>15.5</v>
      </c>
      <c r="F14" s="33">
        <f t="shared" si="0"/>
        <v>9447.25</v>
      </c>
      <c r="G14" s="19"/>
      <c r="H14" s="16"/>
      <c r="I14" s="17"/>
      <c r="J14" s="18"/>
    </row>
    <row r="15" spans="2:29" x14ac:dyDescent="0.25">
      <c r="B15" s="7">
        <v>45759</v>
      </c>
      <c r="C15" s="8">
        <v>613</v>
      </c>
      <c r="D15" s="9"/>
      <c r="E15" s="10">
        <v>15.5</v>
      </c>
      <c r="F15" s="33">
        <f t="shared" si="0"/>
        <v>9501.5</v>
      </c>
      <c r="G15" s="19"/>
      <c r="H15" s="16"/>
      <c r="I15" s="17"/>
      <c r="J15" s="18"/>
    </row>
    <row r="16" spans="2:29" x14ac:dyDescent="0.25">
      <c r="B16" s="7">
        <v>45760</v>
      </c>
      <c r="C16" s="8">
        <v>622.5</v>
      </c>
      <c r="D16" s="9"/>
      <c r="E16" s="10">
        <v>15.5</v>
      </c>
      <c r="F16" s="33">
        <f t="shared" si="0"/>
        <v>9648.75</v>
      </c>
      <c r="G16" s="19"/>
      <c r="H16" s="16"/>
      <c r="I16" s="17"/>
      <c r="J16" s="18"/>
    </row>
    <row r="17" spans="2:10" x14ac:dyDescent="0.25">
      <c r="B17" s="7">
        <v>45761</v>
      </c>
      <c r="C17" s="8">
        <v>632.5</v>
      </c>
      <c r="D17" s="9"/>
      <c r="E17" s="10">
        <v>15.5</v>
      </c>
      <c r="F17" s="33">
        <f t="shared" si="0"/>
        <v>9803.75</v>
      </c>
      <c r="G17" s="19"/>
      <c r="H17" s="16"/>
      <c r="I17" s="17"/>
      <c r="J17" s="18"/>
    </row>
    <row r="18" spans="2:10" x14ac:dyDescent="0.25">
      <c r="B18" s="7">
        <v>45762</v>
      </c>
      <c r="C18" s="8">
        <v>622</v>
      </c>
      <c r="D18" s="9"/>
      <c r="E18" s="10">
        <v>15.5</v>
      </c>
      <c r="F18" s="33">
        <f t="shared" si="0"/>
        <v>9641</v>
      </c>
      <c r="G18" s="19"/>
      <c r="H18" s="16"/>
      <c r="I18" s="17"/>
      <c r="J18" s="18"/>
    </row>
    <row r="19" spans="2:10" x14ac:dyDescent="0.25">
      <c r="B19" s="7">
        <v>45763</v>
      </c>
      <c r="C19" s="8">
        <v>609</v>
      </c>
      <c r="D19" s="9"/>
      <c r="E19" s="10">
        <v>15.5</v>
      </c>
      <c r="F19" s="33">
        <f t="shared" si="0"/>
        <v>9439.5</v>
      </c>
      <c r="G19" s="19"/>
      <c r="H19" s="16"/>
      <c r="I19" s="17"/>
      <c r="J19" s="18"/>
    </row>
    <row r="20" spans="2:10" x14ac:dyDescent="0.25">
      <c r="B20" s="7">
        <v>45764</v>
      </c>
      <c r="C20" s="8">
        <v>612.5</v>
      </c>
      <c r="D20" s="9"/>
      <c r="E20" s="10">
        <v>15.5</v>
      </c>
      <c r="F20" s="33">
        <f t="shared" si="0"/>
        <v>9493.75</v>
      </c>
      <c r="G20" s="19"/>
      <c r="H20" s="16"/>
      <c r="I20" s="17"/>
      <c r="J20" s="18"/>
    </row>
    <row r="21" spans="2:10" x14ac:dyDescent="0.25">
      <c r="B21" s="7">
        <v>45765</v>
      </c>
      <c r="C21" s="8">
        <v>616</v>
      </c>
      <c r="D21" s="9"/>
      <c r="E21" s="10">
        <v>15.5</v>
      </c>
      <c r="F21" s="33">
        <f t="shared" si="0"/>
        <v>9548</v>
      </c>
      <c r="G21" s="19"/>
      <c r="H21" s="16"/>
      <c r="I21" s="17"/>
      <c r="J21" s="18"/>
    </row>
    <row r="22" spans="2:10" x14ac:dyDescent="0.25">
      <c r="B22" s="7">
        <v>45766</v>
      </c>
      <c r="C22" s="8">
        <v>614</v>
      </c>
      <c r="D22" s="9"/>
      <c r="E22" s="10">
        <v>15.5</v>
      </c>
      <c r="F22" s="33">
        <f t="shared" si="0"/>
        <v>9517</v>
      </c>
      <c r="G22" s="19"/>
      <c r="H22" s="16"/>
      <c r="I22" s="17"/>
      <c r="J22" s="18"/>
    </row>
    <row r="23" spans="2:10" x14ac:dyDescent="0.25">
      <c r="B23" s="7">
        <v>45767</v>
      </c>
      <c r="C23" s="8">
        <v>597.5</v>
      </c>
      <c r="D23" s="9"/>
      <c r="E23" s="10">
        <v>15.5</v>
      </c>
      <c r="F23" s="33">
        <f t="shared" si="0"/>
        <v>9261.25</v>
      </c>
      <c r="G23" s="19"/>
      <c r="H23" s="16"/>
      <c r="I23" s="17"/>
      <c r="J23" s="18"/>
    </row>
    <row r="24" spans="2:10" x14ac:dyDescent="0.25">
      <c r="B24" s="7">
        <v>45768</v>
      </c>
      <c r="C24" s="8">
        <v>634.5</v>
      </c>
      <c r="D24" s="9"/>
      <c r="E24" s="10">
        <v>15.5</v>
      </c>
      <c r="F24" s="33">
        <f t="shared" si="0"/>
        <v>9834.75</v>
      </c>
      <c r="G24" s="19"/>
      <c r="H24" s="16"/>
      <c r="I24" s="17"/>
      <c r="J24" s="18"/>
    </row>
    <row r="25" spans="2:10" x14ac:dyDescent="0.25">
      <c r="B25" s="7">
        <v>45769</v>
      </c>
      <c r="C25" s="8">
        <v>616</v>
      </c>
      <c r="D25" s="9"/>
      <c r="E25" s="10">
        <v>15.5</v>
      </c>
      <c r="F25" s="33">
        <f t="shared" si="0"/>
        <v>9548</v>
      </c>
      <c r="G25" s="19"/>
      <c r="H25" s="16"/>
      <c r="I25" s="17"/>
      <c r="J25" s="18"/>
    </row>
    <row r="26" spans="2:10" x14ac:dyDescent="0.25">
      <c r="B26" s="7">
        <v>45770</v>
      </c>
      <c r="C26" s="8">
        <v>611</v>
      </c>
      <c r="D26" s="9"/>
      <c r="E26" s="10">
        <v>15.5</v>
      </c>
      <c r="F26" s="33">
        <f t="shared" si="0"/>
        <v>9470.5</v>
      </c>
      <c r="G26" s="19"/>
      <c r="H26" s="16"/>
      <c r="I26" s="17"/>
      <c r="J26" s="18"/>
    </row>
    <row r="27" spans="2:10" x14ac:dyDescent="0.25">
      <c r="B27" s="7">
        <v>45771</v>
      </c>
      <c r="C27" s="8">
        <v>583.5</v>
      </c>
      <c r="D27" s="9"/>
      <c r="E27" s="10">
        <v>15.5</v>
      </c>
      <c r="F27" s="33">
        <f t="shared" si="0"/>
        <v>9044.25</v>
      </c>
      <c r="G27" s="19"/>
      <c r="H27" s="16"/>
      <c r="I27" s="17"/>
      <c r="J27" s="18"/>
    </row>
    <row r="28" spans="2:10" x14ac:dyDescent="0.25">
      <c r="B28" s="7">
        <v>45772</v>
      </c>
      <c r="C28" s="8">
        <v>646.5</v>
      </c>
      <c r="D28" s="9"/>
      <c r="E28" s="10">
        <v>15.5</v>
      </c>
      <c r="F28" s="33">
        <f t="shared" si="0"/>
        <v>10020.75</v>
      </c>
      <c r="G28" s="19"/>
      <c r="H28" s="16"/>
      <c r="I28" s="17"/>
      <c r="J28" s="18"/>
    </row>
    <row r="29" spans="2:10" x14ac:dyDescent="0.25">
      <c r="B29" s="7">
        <v>45773</v>
      </c>
      <c r="C29" s="8">
        <v>651.5</v>
      </c>
      <c r="D29" s="9"/>
      <c r="E29" s="10">
        <v>15.5</v>
      </c>
      <c r="F29" s="33">
        <f t="shared" si="0"/>
        <v>10098.25</v>
      </c>
      <c r="G29" s="19"/>
      <c r="H29" s="16"/>
      <c r="I29" s="17"/>
      <c r="J29" s="18"/>
    </row>
    <row r="30" spans="2:10" x14ac:dyDescent="0.25">
      <c r="B30" s="7">
        <v>45774</v>
      </c>
      <c r="C30" s="8">
        <v>623</v>
      </c>
      <c r="D30" s="9"/>
      <c r="E30" s="10">
        <v>15.5</v>
      </c>
      <c r="F30" s="33">
        <f t="shared" si="0"/>
        <v>9656.5</v>
      </c>
      <c r="G30" s="19"/>
      <c r="H30" s="16"/>
      <c r="I30" s="17"/>
      <c r="J30" s="18"/>
    </row>
    <row r="31" spans="2:10" x14ac:dyDescent="0.25">
      <c r="B31" s="7">
        <v>45775</v>
      </c>
      <c r="C31" s="8">
        <v>657.5</v>
      </c>
      <c r="D31" s="9"/>
      <c r="E31" s="10">
        <v>15.5</v>
      </c>
      <c r="F31" s="33">
        <f t="shared" si="0"/>
        <v>10191.25</v>
      </c>
      <c r="G31" s="19"/>
      <c r="H31" s="16"/>
      <c r="I31" s="17"/>
      <c r="J31" s="18"/>
    </row>
    <row r="32" spans="2:10" x14ac:dyDescent="0.25">
      <c r="B32" s="7">
        <v>45776</v>
      </c>
      <c r="C32" s="8">
        <v>587</v>
      </c>
      <c r="D32" s="9"/>
      <c r="E32" s="10">
        <v>15.5</v>
      </c>
      <c r="F32" s="33">
        <f t="shared" si="0"/>
        <v>9098.5</v>
      </c>
      <c r="G32" s="19"/>
      <c r="H32" s="16"/>
      <c r="I32" s="17"/>
      <c r="J32" s="18"/>
    </row>
    <row r="33" spans="2:12" x14ac:dyDescent="0.25">
      <c r="B33" s="7">
        <v>45777</v>
      </c>
      <c r="C33" s="8">
        <v>611</v>
      </c>
      <c r="D33" s="9"/>
      <c r="E33" s="10">
        <v>15.5</v>
      </c>
      <c r="F33" s="33">
        <f t="shared" si="0"/>
        <v>9470.5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18090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280395.00246749999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280395</v>
      </c>
      <c r="L36" s="31">
        <f>J36-J4-J5-J6</f>
        <v>277313.45895</v>
      </c>
    </row>
    <row r="37" spans="2:12" x14ac:dyDescent="0.25">
      <c r="B37" s="26" t="s">
        <v>14</v>
      </c>
      <c r="C37" s="30">
        <f>C35</f>
        <v>18090</v>
      </c>
      <c r="D37" s="9">
        <f>D35/1.03</f>
        <v>0</v>
      </c>
      <c r="E37" s="10"/>
      <c r="F37" s="33">
        <f>SUM(F4:F36)</f>
        <v>280395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-2.4674999876879156E-3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565.5</v>
      </c>
      <c r="D4" s="9"/>
      <c r="E4" s="10">
        <v>15.5</v>
      </c>
      <c r="F4" s="33">
        <f>E4*C4</f>
        <v>8765.25</v>
      </c>
      <c r="G4" s="11"/>
      <c r="H4" s="12" t="s">
        <v>6</v>
      </c>
      <c r="I4" s="13">
        <v>0.01</v>
      </c>
      <c r="J4" s="14">
        <f>(F36+F37)*I4</f>
        <v>3070.9375</v>
      </c>
    </row>
    <row r="5" spans="2:29" x14ac:dyDescent="0.25">
      <c r="B5" s="7">
        <v>45779</v>
      </c>
      <c r="C5" s="8">
        <v>606.5</v>
      </c>
      <c r="D5" s="9"/>
      <c r="E5" s="10">
        <v>15.5</v>
      </c>
      <c r="F5" s="33">
        <f t="shared" ref="F5:F34" si="0">E5*C5</f>
        <v>9400.75</v>
      </c>
      <c r="G5" s="11"/>
      <c r="H5" s="12" t="s">
        <v>7</v>
      </c>
      <c r="I5" s="13">
        <v>1E-3</v>
      </c>
      <c r="J5" s="14">
        <f>(F36+F37-J4-J6)*I5</f>
        <v>304.02281249999999</v>
      </c>
    </row>
    <row r="6" spans="2:29" x14ac:dyDescent="0.25">
      <c r="B6" s="7">
        <v>45780</v>
      </c>
      <c r="C6" s="8">
        <v>599.5</v>
      </c>
      <c r="D6" s="9"/>
      <c r="E6" s="10">
        <v>15.5</v>
      </c>
      <c r="F6" s="33">
        <f t="shared" si="0"/>
        <v>9292.25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597</v>
      </c>
      <c r="D7" s="9"/>
      <c r="E7" s="10">
        <v>15.5</v>
      </c>
      <c r="F7" s="33">
        <f t="shared" si="0"/>
        <v>9253.5</v>
      </c>
      <c r="G7" s="11"/>
      <c r="H7" s="12" t="s">
        <v>9</v>
      </c>
      <c r="I7" s="13"/>
      <c r="J7" s="14">
        <f>'NİSAN 2025'!J39*-1</f>
        <v>2.4674999876879156E-3</v>
      </c>
    </row>
    <row r="8" spans="2:29" x14ac:dyDescent="0.25">
      <c r="B8" s="7">
        <v>45782</v>
      </c>
      <c r="C8" s="8">
        <v>581</v>
      </c>
      <c r="D8" s="9"/>
      <c r="E8" s="10">
        <v>15.5</v>
      </c>
      <c r="F8" s="33">
        <f t="shared" si="0"/>
        <v>9005.5</v>
      </c>
      <c r="G8" s="15" t="s">
        <v>41</v>
      </c>
      <c r="H8" s="16"/>
      <c r="I8" s="17"/>
      <c r="J8" s="18">
        <v>14950</v>
      </c>
    </row>
    <row r="9" spans="2:29" x14ac:dyDescent="0.25">
      <c r="B9" s="7">
        <v>45783</v>
      </c>
      <c r="C9" s="8">
        <v>621.5</v>
      </c>
      <c r="D9" s="9"/>
      <c r="E9" s="10">
        <v>15.5</v>
      </c>
      <c r="F9" s="33">
        <f t="shared" si="0"/>
        <v>9633.25</v>
      </c>
      <c r="G9" s="15">
        <v>45832</v>
      </c>
      <c r="H9" s="16" t="s">
        <v>40</v>
      </c>
      <c r="I9" s="17"/>
      <c r="J9" s="18">
        <v>100000</v>
      </c>
    </row>
    <row r="10" spans="2:29" x14ac:dyDescent="0.25">
      <c r="B10" s="7">
        <v>45784</v>
      </c>
      <c r="C10" s="8">
        <v>605</v>
      </c>
      <c r="D10" s="9"/>
      <c r="E10" s="10">
        <v>15.5</v>
      </c>
      <c r="F10" s="33">
        <f t="shared" si="0"/>
        <v>9377.5</v>
      </c>
      <c r="G10" s="15">
        <v>45834</v>
      </c>
      <c r="H10" s="16" t="s">
        <v>40</v>
      </c>
      <c r="I10" s="17"/>
      <c r="J10" s="18">
        <v>50000</v>
      </c>
    </row>
    <row r="11" spans="2:29" x14ac:dyDescent="0.25">
      <c r="B11" s="7">
        <v>45785</v>
      </c>
      <c r="C11" s="8">
        <v>629.5</v>
      </c>
      <c r="D11" s="9"/>
      <c r="E11" s="10">
        <v>15.5</v>
      </c>
      <c r="F11" s="33">
        <f t="shared" si="0"/>
        <v>9757.25</v>
      </c>
      <c r="G11" s="53">
        <v>45847</v>
      </c>
      <c r="H11" s="17" t="s">
        <v>40</v>
      </c>
      <c r="I11" s="17"/>
      <c r="J11" s="18">
        <v>138768.79</v>
      </c>
    </row>
    <row r="12" spans="2:29" x14ac:dyDescent="0.25">
      <c r="B12" s="7">
        <v>45786</v>
      </c>
      <c r="C12" s="8">
        <v>652.5</v>
      </c>
      <c r="D12" s="9"/>
      <c r="E12" s="10">
        <v>15.5</v>
      </c>
      <c r="F12" s="33">
        <f t="shared" si="0"/>
        <v>10113.75</v>
      </c>
      <c r="G12" s="19"/>
      <c r="H12" s="16"/>
      <c r="I12" s="17"/>
      <c r="J12" s="18"/>
    </row>
    <row r="13" spans="2:29" x14ac:dyDescent="0.25">
      <c r="B13" s="7">
        <v>45787</v>
      </c>
      <c r="C13" s="8">
        <v>683.5</v>
      </c>
      <c r="D13" s="9"/>
      <c r="E13" s="10">
        <v>15.5</v>
      </c>
      <c r="F13" s="33">
        <f t="shared" si="0"/>
        <v>10594.25</v>
      </c>
      <c r="G13" s="19"/>
      <c r="H13" s="16"/>
      <c r="I13" s="17"/>
      <c r="J13" s="18"/>
    </row>
    <row r="14" spans="2:29" x14ac:dyDescent="0.25">
      <c r="B14" s="7">
        <v>45788</v>
      </c>
      <c r="C14" s="8">
        <v>644.5</v>
      </c>
      <c r="D14" s="9"/>
      <c r="E14" s="10">
        <v>15.5</v>
      </c>
      <c r="F14" s="33">
        <f t="shared" si="0"/>
        <v>9989.75</v>
      </c>
      <c r="G14" s="19"/>
      <c r="H14" s="16"/>
      <c r="I14" s="17"/>
      <c r="J14" s="18"/>
    </row>
    <row r="15" spans="2:29" x14ac:dyDescent="0.25">
      <c r="B15" s="7">
        <v>45789</v>
      </c>
      <c r="C15" s="8">
        <v>614.5</v>
      </c>
      <c r="D15" s="9"/>
      <c r="E15" s="10">
        <v>15.5</v>
      </c>
      <c r="F15" s="33">
        <f t="shared" si="0"/>
        <v>9524.75</v>
      </c>
      <c r="G15" s="19"/>
      <c r="H15" s="16"/>
      <c r="I15" s="17"/>
      <c r="J15" s="18"/>
    </row>
    <row r="16" spans="2:29" x14ac:dyDescent="0.25">
      <c r="B16" s="7">
        <v>45790</v>
      </c>
      <c r="C16" s="8">
        <v>658.5</v>
      </c>
      <c r="D16" s="9"/>
      <c r="E16" s="10">
        <v>15.5</v>
      </c>
      <c r="F16" s="33">
        <f t="shared" si="0"/>
        <v>10206.75</v>
      </c>
      <c r="G16" s="19"/>
      <c r="H16" s="16"/>
      <c r="I16" s="17"/>
      <c r="J16" s="18"/>
    </row>
    <row r="17" spans="2:10" x14ac:dyDescent="0.25">
      <c r="B17" s="7">
        <v>45791</v>
      </c>
      <c r="C17" s="8">
        <v>666</v>
      </c>
      <c r="D17" s="9"/>
      <c r="E17" s="10">
        <v>15.5</v>
      </c>
      <c r="F17" s="33">
        <f t="shared" si="0"/>
        <v>10323</v>
      </c>
      <c r="G17" s="19"/>
      <c r="H17" s="16"/>
      <c r="I17" s="17"/>
      <c r="J17" s="18"/>
    </row>
    <row r="18" spans="2:10" x14ac:dyDescent="0.25">
      <c r="B18" s="7">
        <v>45792</v>
      </c>
      <c r="C18" s="8">
        <v>664</v>
      </c>
      <c r="D18" s="9"/>
      <c r="E18" s="10">
        <v>15.5</v>
      </c>
      <c r="F18" s="33">
        <f t="shared" si="0"/>
        <v>10292</v>
      </c>
      <c r="G18" s="19"/>
      <c r="H18" s="16"/>
      <c r="I18" s="17"/>
      <c r="J18" s="18"/>
    </row>
    <row r="19" spans="2:10" x14ac:dyDescent="0.25">
      <c r="B19" s="7">
        <v>45793</v>
      </c>
      <c r="C19" s="8">
        <v>619.5</v>
      </c>
      <c r="D19" s="9"/>
      <c r="E19" s="10">
        <v>15.5</v>
      </c>
      <c r="F19" s="33">
        <f t="shared" si="0"/>
        <v>9602.25</v>
      </c>
      <c r="G19" s="19"/>
      <c r="H19" s="16"/>
      <c r="I19" s="17"/>
      <c r="J19" s="18"/>
    </row>
    <row r="20" spans="2:10" x14ac:dyDescent="0.25">
      <c r="B20" s="7">
        <v>45794</v>
      </c>
      <c r="C20" s="8">
        <v>635</v>
      </c>
      <c r="D20" s="9"/>
      <c r="E20" s="10">
        <v>15.5</v>
      </c>
      <c r="F20" s="33">
        <f t="shared" si="0"/>
        <v>9842.5</v>
      </c>
      <c r="G20" s="19"/>
      <c r="H20" s="16"/>
      <c r="I20" s="17"/>
      <c r="J20" s="18"/>
    </row>
    <row r="21" spans="2:10" x14ac:dyDescent="0.25">
      <c r="B21" s="7">
        <v>45795</v>
      </c>
      <c r="C21" s="8">
        <v>654.5</v>
      </c>
      <c r="D21" s="9"/>
      <c r="E21" s="10">
        <v>15.5</v>
      </c>
      <c r="F21" s="33">
        <f t="shared" si="0"/>
        <v>10144.75</v>
      </c>
      <c r="G21" s="19"/>
      <c r="H21" s="16"/>
      <c r="I21" s="17"/>
      <c r="J21" s="18"/>
    </row>
    <row r="22" spans="2:10" x14ac:dyDescent="0.25">
      <c r="B22" s="7">
        <v>45796</v>
      </c>
      <c r="C22" s="8">
        <v>629.5</v>
      </c>
      <c r="D22" s="9"/>
      <c r="E22" s="10">
        <v>15.5</v>
      </c>
      <c r="F22" s="33">
        <f t="shared" si="0"/>
        <v>9757.25</v>
      </c>
      <c r="G22" s="19"/>
      <c r="H22" s="16"/>
      <c r="I22" s="17"/>
      <c r="J22" s="18"/>
    </row>
    <row r="23" spans="2:10" x14ac:dyDescent="0.25">
      <c r="B23" s="7">
        <v>45797</v>
      </c>
      <c r="C23" s="8">
        <v>668</v>
      </c>
      <c r="D23" s="9"/>
      <c r="E23" s="10">
        <v>15.5</v>
      </c>
      <c r="F23" s="33">
        <f t="shared" si="0"/>
        <v>10354</v>
      </c>
      <c r="G23" s="19"/>
      <c r="H23" s="16"/>
      <c r="I23" s="17"/>
      <c r="J23" s="18"/>
    </row>
    <row r="24" spans="2:10" x14ac:dyDescent="0.25">
      <c r="B24" s="7">
        <v>45798</v>
      </c>
      <c r="C24" s="8">
        <v>643</v>
      </c>
      <c r="D24" s="9"/>
      <c r="E24" s="10">
        <v>15.5</v>
      </c>
      <c r="F24" s="33">
        <f t="shared" si="0"/>
        <v>9966.5</v>
      </c>
      <c r="G24" s="19"/>
      <c r="H24" s="16"/>
      <c r="I24" s="17"/>
      <c r="J24" s="18"/>
    </row>
    <row r="25" spans="2:10" x14ac:dyDescent="0.25">
      <c r="B25" s="7">
        <v>45799</v>
      </c>
      <c r="C25" s="8">
        <v>623.5</v>
      </c>
      <c r="D25" s="9"/>
      <c r="E25" s="10">
        <v>15.5</v>
      </c>
      <c r="F25" s="33">
        <f t="shared" si="0"/>
        <v>9664.25</v>
      </c>
      <c r="G25" s="19"/>
      <c r="H25" s="16"/>
      <c r="I25" s="17"/>
      <c r="J25" s="18"/>
    </row>
    <row r="26" spans="2:10" x14ac:dyDescent="0.25">
      <c r="B26" s="7">
        <v>45800</v>
      </c>
      <c r="C26" s="8">
        <v>679.5</v>
      </c>
      <c r="D26" s="9"/>
      <c r="E26" s="10">
        <v>15.5</v>
      </c>
      <c r="F26" s="33">
        <f t="shared" si="0"/>
        <v>10532.25</v>
      </c>
      <c r="G26" s="19"/>
      <c r="H26" s="16"/>
      <c r="I26" s="17"/>
      <c r="J26" s="18"/>
    </row>
    <row r="27" spans="2:10" x14ac:dyDescent="0.25">
      <c r="B27" s="7">
        <v>45801</v>
      </c>
      <c r="C27" s="8">
        <v>653.5</v>
      </c>
      <c r="D27" s="9"/>
      <c r="E27" s="10">
        <v>15.5</v>
      </c>
      <c r="F27" s="33">
        <f t="shared" si="0"/>
        <v>10129.25</v>
      </c>
      <c r="G27" s="19"/>
      <c r="H27" s="16"/>
      <c r="I27" s="17"/>
      <c r="J27" s="18"/>
    </row>
    <row r="28" spans="2:10" x14ac:dyDescent="0.25">
      <c r="B28" s="7">
        <v>45802</v>
      </c>
      <c r="C28" s="8">
        <v>680</v>
      </c>
      <c r="D28" s="9"/>
      <c r="E28" s="10">
        <v>15.5</v>
      </c>
      <c r="F28" s="33">
        <f t="shared" si="0"/>
        <v>10540</v>
      </c>
      <c r="G28" s="19"/>
      <c r="H28" s="16"/>
      <c r="I28" s="17"/>
      <c r="J28" s="18"/>
    </row>
    <row r="29" spans="2:10" x14ac:dyDescent="0.25">
      <c r="B29" s="7">
        <v>45803</v>
      </c>
      <c r="C29" s="8">
        <v>688.5</v>
      </c>
      <c r="D29" s="9"/>
      <c r="E29" s="10">
        <v>15.5</v>
      </c>
      <c r="F29" s="33">
        <f t="shared" si="0"/>
        <v>10671.75</v>
      </c>
      <c r="G29" s="19"/>
      <c r="H29" s="16"/>
      <c r="I29" s="17"/>
      <c r="J29" s="18"/>
    </row>
    <row r="30" spans="2:10" x14ac:dyDescent="0.25">
      <c r="B30" s="7">
        <v>45804</v>
      </c>
      <c r="C30" s="8">
        <v>670</v>
      </c>
      <c r="D30" s="9"/>
      <c r="E30" s="10">
        <v>15.5</v>
      </c>
      <c r="F30" s="33">
        <f t="shared" si="0"/>
        <v>10385</v>
      </c>
      <c r="G30" s="19"/>
      <c r="H30" s="16"/>
      <c r="I30" s="17"/>
      <c r="J30" s="18"/>
    </row>
    <row r="31" spans="2:10" x14ac:dyDescent="0.25">
      <c r="B31" s="7">
        <v>45805</v>
      </c>
      <c r="C31" s="8">
        <v>987</v>
      </c>
      <c r="D31" s="9"/>
      <c r="E31" s="10">
        <v>15.5</v>
      </c>
      <c r="F31" s="33">
        <f t="shared" si="0"/>
        <v>15298.5</v>
      </c>
      <c r="G31" s="19"/>
      <c r="H31" s="16"/>
      <c r="I31" s="17"/>
      <c r="J31" s="18"/>
    </row>
    <row r="32" spans="2:10" x14ac:dyDescent="0.25">
      <c r="B32" s="7">
        <v>45806</v>
      </c>
      <c r="C32" s="8">
        <v>335</v>
      </c>
      <c r="D32" s="9"/>
      <c r="E32" s="10">
        <v>15.5</v>
      </c>
      <c r="F32" s="33">
        <f t="shared" si="0"/>
        <v>5192.5</v>
      </c>
      <c r="G32" s="19"/>
      <c r="H32" s="16"/>
      <c r="I32" s="17"/>
      <c r="J32" s="18"/>
    </row>
    <row r="33" spans="2:12" x14ac:dyDescent="0.25">
      <c r="B33" s="7">
        <v>45807</v>
      </c>
      <c r="C33" s="8">
        <v>612</v>
      </c>
      <c r="D33" s="9"/>
      <c r="E33" s="10">
        <v>15.5</v>
      </c>
      <c r="F33" s="33">
        <f t="shared" si="0"/>
        <v>9486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645</v>
      </c>
      <c r="D34" s="36"/>
      <c r="E34" s="10">
        <v>15.5</v>
      </c>
      <c r="F34" s="38">
        <f t="shared" si="0"/>
        <v>9997.5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19812.5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307093.75277999998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307093.75</v>
      </c>
      <c r="L36" s="31">
        <f>J36-J4-J5-J6</f>
        <v>303718.78968749999</v>
      </c>
    </row>
    <row r="37" spans="2:12" x14ac:dyDescent="0.25">
      <c r="B37" s="26" t="s">
        <v>14</v>
      </c>
      <c r="C37" s="30">
        <f>C35</f>
        <v>19812.5</v>
      </c>
      <c r="D37" s="9">
        <f>D35/1.03</f>
        <v>0</v>
      </c>
      <c r="E37" s="10"/>
      <c r="F37" s="33">
        <f>SUM(F4:F36)</f>
        <v>307093.75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-2.7799999807029963E-3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648</v>
      </c>
      <c r="D4" s="9"/>
      <c r="E4" s="10">
        <v>15.5</v>
      </c>
      <c r="F4" s="33">
        <f>E4*C4</f>
        <v>10044</v>
      </c>
      <c r="G4" s="11"/>
      <c r="H4" s="12" t="s">
        <v>6</v>
      </c>
      <c r="I4" s="13">
        <v>0.01</v>
      </c>
      <c r="J4" s="14">
        <f>(F36+F37)*I4</f>
        <v>3014.2849999999999</v>
      </c>
    </row>
    <row r="5" spans="2:29" x14ac:dyDescent="0.25">
      <c r="B5" s="7">
        <v>45810</v>
      </c>
      <c r="C5" s="8">
        <v>670</v>
      </c>
      <c r="D5" s="9"/>
      <c r="E5" s="10">
        <v>15.5</v>
      </c>
      <c r="F5" s="33">
        <f t="shared" ref="F5:F34" si="0">E5*C5</f>
        <v>10385</v>
      </c>
      <c r="G5" s="11"/>
      <c r="H5" s="12" t="s">
        <v>7</v>
      </c>
      <c r="I5" s="13">
        <v>1E-3</v>
      </c>
      <c r="J5" s="14">
        <f>(F36+F37-J4-J6)*I5</f>
        <v>298.41421500000001</v>
      </c>
    </row>
    <row r="6" spans="2:29" x14ac:dyDescent="0.25">
      <c r="B6" s="7">
        <v>45811</v>
      </c>
      <c r="C6" s="8">
        <v>614</v>
      </c>
      <c r="D6" s="9"/>
      <c r="E6" s="10">
        <v>15.5</v>
      </c>
      <c r="F6" s="33">
        <f t="shared" si="0"/>
        <v>9517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680</v>
      </c>
      <c r="D7" s="9"/>
      <c r="E7" s="10">
        <v>15.5</v>
      </c>
      <c r="F7" s="33">
        <f t="shared" si="0"/>
        <v>10540</v>
      </c>
      <c r="G7" s="11"/>
      <c r="H7" s="12" t="s">
        <v>9</v>
      </c>
      <c r="I7" s="13"/>
      <c r="J7" s="14">
        <f>'MAYIS 2025'!J39*-1</f>
        <v>2.7799999807029963E-3</v>
      </c>
    </row>
    <row r="8" spans="2:29" x14ac:dyDescent="0.25">
      <c r="B8" s="7">
        <v>45813</v>
      </c>
      <c r="C8" s="8">
        <v>695</v>
      </c>
      <c r="D8" s="9"/>
      <c r="E8" s="10">
        <v>15.5</v>
      </c>
      <c r="F8" s="33">
        <f t="shared" si="0"/>
        <v>10772.5</v>
      </c>
      <c r="G8" s="54">
        <v>45861</v>
      </c>
      <c r="H8" s="16" t="s">
        <v>40</v>
      </c>
      <c r="I8" s="17"/>
      <c r="J8" s="18">
        <v>100000</v>
      </c>
    </row>
    <row r="9" spans="2:29" x14ac:dyDescent="0.25">
      <c r="B9" s="7">
        <v>45814</v>
      </c>
      <c r="C9" s="8">
        <v>640.5</v>
      </c>
      <c r="D9" s="9"/>
      <c r="E9" s="10">
        <v>15.5</v>
      </c>
      <c r="F9" s="33">
        <f t="shared" si="0"/>
        <v>9927.75</v>
      </c>
      <c r="G9" s="15">
        <v>45870</v>
      </c>
      <c r="H9" s="16" t="s">
        <v>40</v>
      </c>
      <c r="I9" s="17"/>
      <c r="J9" s="18">
        <v>198115.8</v>
      </c>
    </row>
    <row r="10" spans="2:29" x14ac:dyDescent="0.25">
      <c r="B10" s="7">
        <v>45815</v>
      </c>
      <c r="C10" s="8">
        <v>710.5</v>
      </c>
      <c r="D10" s="9"/>
      <c r="E10" s="10">
        <v>15.5</v>
      </c>
      <c r="F10" s="33">
        <f t="shared" si="0"/>
        <v>11012.75</v>
      </c>
      <c r="G10" s="15"/>
      <c r="H10" s="16"/>
      <c r="I10" s="17"/>
      <c r="J10" s="18"/>
    </row>
    <row r="11" spans="2:29" x14ac:dyDescent="0.25">
      <c r="B11" s="7">
        <v>45816</v>
      </c>
      <c r="C11" s="8">
        <v>602.5</v>
      </c>
      <c r="D11" s="9"/>
      <c r="E11" s="10">
        <v>15.5</v>
      </c>
      <c r="F11" s="33">
        <f t="shared" si="0"/>
        <v>9338.75</v>
      </c>
      <c r="G11" s="19"/>
      <c r="H11" s="16"/>
      <c r="I11" s="17"/>
      <c r="J11" s="18"/>
    </row>
    <row r="12" spans="2:29" x14ac:dyDescent="0.25">
      <c r="B12" s="7">
        <v>45817</v>
      </c>
      <c r="C12" s="8">
        <v>687.5</v>
      </c>
      <c r="D12" s="9"/>
      <c r="E12" s="10">
        <v>15.5</v>
      </c>
      <c r="F12" s="33">
        <f t="shared" si="0"/>
        <v>10656.25</v>
      </c>
      <c r="G12" s="19"/>
      <c r="H12" s="16"/>
      <c r="I12" s="17"/>
      <c r="J12" s="18"/>
    </row>
    <row r="13" spans="2:29" x14ac:dyDescent="0.25">
      <c r="B13" s="7">
        <v>45818</v>
      </c>
      <c r="C13" s="8">
        <v>683.5</v>
      </c>
      <c r="D13" s="9"/>
      <c r="E13" s="10">
        <v>15.5</v>
      </c>
      <c r="F13" s="33">
        <f t="shared" si="0"/>
        <v>10594.25</v>
      </c>
      <c r="G13" s="19"/>
      <c r="H13" s="16"/>
      <c r="I13" s="17"/>
      <c r="J13" s="18"/>
    </row>
    <row r="14" spans="2:29" x14ac:dyDescent="0.25">
      <c r="B14" s="7">
        <v>45819</v>
      </c>
      <c r="C14" s="8">
        <v>658</v>
      </c>
      <c r="D14" s="9"/>
      <c r="E14" s="10">
        <v>15.5</v>
      </c>
      <c r="F14" s="33">
        <f t="shared" si="0"/>
        <v>10199</v>
      </c>
      <c r="G14" s="19"/>
      <c r="H14" s="16"/>
      <c r="I14" s="17"/>
      <c r="J14" s="18"/>
    </row>
    <row r="15" spans="2:29" x14ac:dyDescent="0.25">
      <c r="B15" s="7">
        <v>45820</v>
      </c>
      <c r="C15" s="8">
        <v>662.5</v>
      </c>
      <c r="D15" s="9"/>
      <c r="E15" s="10">
        <v>15.5</v>
      </c>
      <c r="F15" s="33">
        <f t="shared" si="0"/>
        <v>10268.75</v>
      </c>
      <c r="G15" s="19"/>
      <c r="H15" s="16"/>
      <c r="I15" s="17"/>
      <c r="J15" s="18"/>
    </row>
    <row r="16" spans="2:29" x14ac:dyDescent="0.25">
      <c r="B16" s="7">
        <v>45821</v>
      </c>
      <c r="C16" s="8">
        <v>707.5</v>
      </c>
      <c r="D16" s="9"/>
      <c r="E16" s="10">
        <v>15.5</v>
      </c>
      <c r="F16" s="33">
        <f t="shared" si="0"/>
        <v>10966.25</v>
      </c>
      <c r="G16" s="19"/>
      <c r="H16" s="16"/>
      <c r="I16" s="17"/>
      <c r="J16" s="18"/>
    </row>
    <row r="17" spans="2:10" x14ac:dyDescent="0.25">
      <c r="B17" s="7">
        <v>45822</v>
      </c>
      <c r="C17" s="8">
        <v>674.5</v>
      </c>
      <c r="D17" s="9"/>
      <c r="E17" s="10">
        <v>15.5</v>
      </c>
      <c r="F17" s="33">
        <f t="shared" si="0"/>
        <v>10454.75</v>
      </c>
      <c r="G17" s="19"/>
      <c r="H17" s="16"/>
      <c r="I17" s="17"/>
      <c r="J17" s="18"/>
    </row>
    <row r="18" spans="2:10" x14ac:dyDescent="0.25">
      <c r="B18" s="7">
        <v>45823</v>
      </c>
      <c r="C18" s="8">
        <v>692</v>
      </c>
      <c r="D18" s="9"/>
      <c r="E18" s="10">
        <v>15.5</v>
      </c>
      <c r="F18" s="33">
        <f t="shared" si="0"/>
        <v>10726</v>
      </c>
      <c r="G18" s="19"/>
      <c r="H18" s="16"/>
      <c r="I18" s="17"/>
      <c r="J18" s="18"/>
    </row>
    <row r="19" spans="2:10" x14ac:dyDescent="0.25">
      <c r="B19" s="7">
        <v>45824</v>
      </c>
      <c r="C19" s="8">
        <v>668.5</v>
      </c>
      <c r="D19" s="9"/>
      <c r="E19" s="10">
        <v>15.5</v>
      </c>
      <c r="F19" s="33">
        <f t="shared" si="0"/>
        <v>10361.75</v>
      </c>
      <c r="G19" s="19"/>
      <c r="H19" s="16"/>
      <c r="I19" s="17"/>
      <c r="J19" s="18"/>
    </row>
    <row r="20" spans="2:10" x14ac:dyDescent="0.25">
      <c r="B20" s="7">
        <v>45825</v>
      </c>
      <c r="C20" s="8">
        <v>599.5</v>
      </c>
      <c r="D20" s="9"/>
      <c r="E20" s="10">
        <v>15.5</v>
      </c>
      <c r="F20" s="33">
        <f t="shared" si="0"/>
        <v>9292.25</v>
      </c>
      <c r="G20" s="19"/>
      <c r="H20" s="16"/>
      <c r="I20" s="17"/>
      <c r="J20" s="18"/>
    </row>
    <row r="21" spans="2:10" x14ac:dyDescent="0.25">
      <c r="B21" s="7">
        <v>45826</v>
      </c>
      <c r="C21" s="8">
        <v>640</v>
      </c>
      <c r="D21" s="9"/>
      <c r="E21" s="10">
        <v>15.5</v>
      </c>
      <c r="F21" s="33">
        <f t="shared" si="0"/>
        <v>9920</v>
      </c>
      <c r="G21" s="19"/>
      <c r="H21" s="16"/>
      <c r="I21" s="17"/>
      <c r="J21" s="18"/>
    </row>
    <row r="22" spans="2:10" x14ac:dyDescent="0.25">
      <c r="B22" s="7">
        <v>45827</v>
      </c>
      <c r="C22" s="8">
        <v>655</v>
      </c>
      <c r="D22" s="9"/>
      <c r="E22" s="10">
        <v>15.5</v>
      </c>
      <c r="F22" s="33">
        <f t="shared" si="0"/>
        <v>10152.5</v>
      </c>
      <c r="G22" s="19"/>
      <c r="H22" s="16"/>
      <c r="I22" s="17"/>
      <c r="J22" s="18"/>
    </row>
    <row r="23" spans="2:10" x14ac:dyDescent="0.25">
      <c r="B23" s="7">
        <v>45828</v>
      </c>
      <c r="C23" s="8">
        <v>634.5</v>
      </c>
      <c r="D23" s="9"/>
      <c r="E23" s="10">
        <v>15.5</v>
      </c>
      <c r="F23" s="33">
        <f t="shared" si="0"/>
        <v>9834.75</v>
      </c>
      <c r="G23" s="19"/>
      <c r="H23" s="16"/>
      <c r="I23" s="17"/>
      <c r="J23" s="18"/>
    </row>
    <row r="24" spans="2:10" x14ac:dyDescent="0.25">
      <c r="B24" s="7">
        <v>45829</v>
      </c>
      <c r="C24" s="8">
        <v>651.5</v>
      </c>
      <c r="D24" s="9"/>
      <c r="E24" s="10">
        <v>15.5</v>
      </c>
      <c r="F24" s="33">
        <f t="shared" si="0"/>
        <v>10098.25</v>
      </c>
      <c r="G24" s="19"/>
      <c r="H24" s="16"/>
      <c r="I24" s="17"/>
      <c r="J24" s="18"/>
    </row>
    <row r="25" spans="2:10" x14ac:dyDescent="0.25">
      <c r="B25" s="7">
        <v>45830</v>
      </c>
      <c r="C25" s="8">
        <v>658.5</v>
      </c>
      <c r="D25" s="9"/>
      <c r="E25" s="10">
        <v>15.5</v>
      </c>
      <c r="F25" s="33">
        <f t="shared" si="0"/>
        <v>10206.75</v>
      </c>
      <c r="G25" s="19"/>
      <c r="H25" s="16"/>
      <c r="I25" s="17"/>
      <c r="J25" s="18"/>
    </row>
    <row r="26" spans="2:10" x14ac:dyDescent="0.25">
      <c r="B26" s="7">
        <v>45831</v>
      </c>
      <c r="C26" s="8">
        <v>652.5</v>
      </c>
      <c r="D26" s="9"/>
      <c r="E26" s="10">
        <v>15.5</v>
      </c>
      <c r="F26" s="33">
        <f t="shared" si="0"/>
        <v>10113.75</v>
      </c>
      <c r="G26" s="19"/>
      <c r="H26" s="16"/>
      <c r="I26" s="17"/>
      <c r="J26" s="18"/>
    </row>
    <row r="27" spans="2:10" x14ac:dyDescent="0.25">
      <c r="B27" s="7">
        <v>45832</v>
      </c>
      <c r="C27" s="8">
        <v>625</v>
      </c>
      <c r="D27" s="9"/>
      <c r="E27" s="10">
        <v>15.5</v>
      </c>
      <c r="F27" s="33">
        <f t="shared" si="0"/>
        <v>9687.5</v>
      </c>
      <c r="G27" s="19"/>
      <c r="H27" s="16"/>
      <c r="I27" s="17"/>
      <c r="J27" s="18"/>
    </row>
    <row r="28" spans="2:10" x14ac:dyDescent="0.25">
      <c r="B28" s="7">
        <v>45833</v>
      </c>
      <c r="C28" s="8">
        <v>650</v>
      </c>
      <c r="D28" s="9"/>
      <c r="E28" s="10">
        <v>15.5</v>
      </c>
      <c r="F28" s="33">
        <f t="shared" si="0"/>
        <v>10075</v>
      </c>
      <c r="G28" s="19"/>
      <c r="H28" s="16"/>
      <c r="I28" s="17"/>
      <c r="J28" s="18"/>
    </row>
    <row r="29" spans="2:10" x14ac:dyDescent="0.25">
      <c r="B29" s="7">
        <v>45834</v>
      </c>
      <c r="C29" s="8">
        <v>579</v>
      </c>
      <c r="D29" s="9"/>
      <c r="E29" s="10">
        <v>15.5</v>
      </c>
      <c r="F29" s="33">
        <f t="shared" si="0"/>
        <v>8974.5</v>
      </c>
      <c r="G29" s="19"/>
      <c r="H29" s="16"/>
      <c r="I29" s="17"/>
      <c r="J29" s="18"/>
    </row>
    <row r="30" spans="2:10" x14ac:dyDescent="0.25">
      <c r="B30" s="7">
        <v>45835</v>
      </c>
      <c r="C30" s="8">
        <v>625</v>
      </c>
      <c r="D30" s="9"/>
      <c r="E30" s="10">
        <v>15.5</v>
      </c>
      <c r="F30" s="33">
        <f t="shared" si="0"/>
        <v>9687.5</v>
      </c>
      <c r="G30" s="19"/>
      <c r="H30" s="16"/>
      <c r="I30" s="17"/>
      <c r="J30" s="18"/>
    </row>
    <row r="31" spans="2:10" x14ac:dyDescent="0.25">
      <c r="B31" s="7">
        <v>45836</v>
      </c>
      <c r="C31" s="8">
        <v>588.5</v>
      </c>
      <c r="D31" s="9"/>
      <c r="E31" s="10">
        <v>15.5</v>
      </c>
      <c r="F31" s="33">
        <f t="shared" si="0"/>
        <v>9121.75</v>
      </c>
      <c r="G31" s="19"/>
      <c r="H31" s="16"/>
      <c r="I31" s="17"/>
      <c r="J31" s="18"/>
    </row>
    <row r="32" spans="2:10" x14ac:dyDescent="0.25">
      <c r="B32" s="7">
        <v>45837</v>
      </c>
      <c r="C32" s="8">
        <v>582.5</v>
      </c>
      <c r="D32" s="9"/>
      <c r="E32" s="10">
        <v>15.5</v>
      </c>
      <c r="F32" s="33">
        <f t="shared" si="0"/>
        <v>9028.75</v>
      </c>
      <c r="G32" s="19"/>
      <c r="H32" s="16"/>
      <c r="I32" s="17"/>
      <c r="J32" s="18"/>
    </row>
    <row r="33" spans="2:12" x14ac:dyDescent="0.25">
      <c r="B33" s="7">
        <v>45838</v>
      </c>
      <c r="C33" s="8">
        <v>611</v>
      </c>
      <c r="D33" s="9"/>
      <c r="E33" s="10">
        <v>15.5</v>
      </c>
      <c r="F33" s="33">
        <f t="shared" si="0"/>
        <v>9470.5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19447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301428.50199499994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301428.5</v>
      </c>
      <c r="L36" s="31">
        <f>J36-J4-J5-J6</f>
        <v>298115.80078500003</v>
      </c>
    </row>
    <row r="37" spans="2:12" x14ac:dyDescent="0.25">
      <c r="B37" s="26" t="s">
        <v>14</v>
      </c>
      <c r="C37" s="30">
        <f>C35</f>
        <v>19447</v>
      </c>
      <c r="D37" s="9">
        <f>D35/1.03</f>
        <v>0</v>
      </c>
      <c r="E37" s="10"/>
      <c r="F37" s="33">
        <f>SUM(F4:F36)</f>
        <v>301428.5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-1.9949999405071139E-3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574.5</v>
      </c>
      <c r="D4" s="9"/>
      <c r="E4" s="10">
        <v>15.5</v>
      </c>
      <c r="F4" s="33">
        <f>E4*C4</f>
        <v>8904.75</v>
      </c>
      <c r="G4" s="11"/>
      <c r="H4" s="12" t="s">
        <v>6</v>
      </c>
      <c r="I4" s="13">
        <v>0.01</v>
      </c>
      <c r="J4" s="14">
        <f>(F36+F37)*I4</f>
        <v>2776.9025000000001</v>
      </c>
    </row>
    <row r="5" spans="2:29" x14ac:dyDescent="0.25">
      <c r="B5" s="7">
        <v>45840</v>
      </c>
      <c r="C5" s="8">
        <v>561.5</v>
      </c>
      <c r="D5" s="9"/>
      <c r="E5" s="10">
        <v>15.5</v>
      </c>
      <c r="F5" s="33">
        <f t="shared" ref="F5:F34" si="0">E5*C5</f>
        <v>8703.25</v>
      </c>
      <c r="G5" s="11"/>
      <c r="H5" s="12" t="s">
        <v>7</v>
      </c>
      <c r="I5" s="13">
        <v>1E-3</v>
      </c>
      <c r="J5" s="14">
        <f>(F36+F37-J4-J6)*I5</f>
        <v>274.91334749999999</v>
      </c>
    </row>
    <row r="6" spans="2:29" x14ac:dyDescent="0.25">
      <c r="B6" s="7">
        <v>45841</v>
      </c>
      <c r="C6" s="8">
        <v>630.5</v>
      </c>
      <c r="D6" s="9"/>
      <c r="E6" s="10">
        <v>15.5</v>
      </c>
      <c r="F6" s="33">
        <f t="shared" si="0"/>
        <v>9772.75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621</v>
      </c>
      <c r="D7" s="9"/>
      <c r="E7" s="10">
        <v>15.5</v>
      </c>
      <c r="F7" s="33">
        <f t="shared" si="0"/>
        <v>9625.5</v>
      </c>
      <c r="G7" s="11"/>
      <c r="H7" s="12" t="s">
        <v>9</v>
      </c>
      <c r="I7" s="13"/>
      <c r="J7" s="14">
        <f>'HAZİRAN 2025'!J39*-1</f>
        <v>1.9949999405071139E-3</v>
      </c>
    </row>
    <row r="8" spans="2:29" x14ac:dyDescent="0.25">
      <c r="B8" s="7">
        <v>45843</v>
      </c>
      <c r="C8" s="8">
        <v>637.5</v>
      </c>
      <c r="D8" s="9"/>
      <c r="E8" s="10">
        <v>15.5</v>
      </c>
      <c r="F8" s="33">
        <f t="shared" si="0"/>
        <v>9881.25</v>
      </c>
      <c r="G8" s="15">
        <v>45894</v>
      </c>
      <c r="H8" s="16" t="s">
        <v>39</v>
      </c>
      <c r="I8" s="17"/>
      <c r="J8" s="18">
        <v>274638.43</v>
      </c>
    </row>
    <row r="9" spans="2:29" x14ac:dyDescent="0.25">
      <c r="B9" s="7">
        <v>45844</v>
      </c>
      <c r="C9" s="8">
        <v>604.5</v>
      </c>
      <c r="D9" s="9"/>
      <c r="E9" s="10">
        <v>15.5</v>
      </c>
      <c r="F9" s="33">
        <f t="shared" si="0"/>
        <v>9369.75</v>
      </c>
      <c r="G9" s="15"/>
      <c r="H9" s="16"/>
      <c r="I9" s="17"/>
      <c r="J9" s="18"/>
    </row>
    <row r="10" spans="2:29" x14ac:dyDescent="0.25">
      <c r="B10" s="7">
        <v>45845</v>
      </c>
      <c r="C10" s="8">
        <v>611</v>
      </c>
      <c r="D10" s="9"/>
      <c r="E10" s="10">
        <v>15.5</v>
      </c>
      <c r="F10" s="33">
        <f t="shared" si="0"/>
        <v>9470.5</v>
      </c>
      <c r="G10" s="15"/>
      <c r="H10" s="16"/>
      <c r="I10" s="17"/>
      <c r="J10" s="18"/>
    </row>
    <row r="11" spans="2:29" x14ac:dyDescent="0.25">
      <c r="B11" s="7">
        <v>45846</v>
      </c>
      <c r="C11" s="8">
        <v>600.5</v>
      </c>
      <c r="D11" s="9"/>
      <c r="E11" s="10">
        <v>15.5</v>
      </c>
      <c r="F11" s="33">
        <f t="shared" si="0"/>
        <v>9307.75</v>
      </c>
      <c r="G11" s="19"/>
      <c r="H11" s="16"/>
      <c r="I11" s="17"/>
      <c r="J11" s="18"/>
    </row>
    <row r="12" spans="2:29" x14ac:dyDescent="0.25">
      <c r="B12" s="7">
        <v>45847</v>
      </c>
      <c r="C12" s="8">
        <v>615.5</v>
      </c>
      <c r="D12" s="9"/>
      <c r="E12" s="10">
        <v>15.5</v>
      </c>
      <c r="F12" s="33">
        <f t="shared" si="0"/>
        <v>9540.25</v>
      </c>
      <c r="G12" s="19"/>
      <c r="H12" s="16"/>
      <c r="I12" s="17"/>
      <c r="J12" s="18"/>
    </row>
    <row r="13" spans="2:29" x14ac:dyDescent="0.25">
      <c r="B13" s="7">
        <v>45848</v>
      </c>
      <c r="C13" s="8">
        <v>630</v>
      </c>
      <c r="D13" s="9"/>
      <c r="E13" s="10">
        <v>15.5</v>
      </c>
      <c r="F13" s="33">
        <f t="shared" si="0"/>
        <v>9765</v>
      </c>
      <c r="G13" s="19"/>
      <c r="H13" s="16"/>
      <c r="I13" s="17"/>
      <c r="J13" s="18"/>
    </row>
    <row r="14" spans="2:29" x14ac:dyDescent="0.25">
      <c r="B14" s="7">
        <v>45849</v>
      </c>
      <c r="C14" s="8">
        <v>583.5</v>
      </c>
      <c r="D14" s="9"/>
      <c r="E14" s="10">
        <v>15.5</v>
      </c>
      <c r="F14" s="33">
        <f t="shared" si="0"/>
        <v>9044.25</v>
      </c>
      <c r="G14" s="19"/>
      <c r="H14" s="16"/>
      <c r="I14" s="17"/>
      <c r="J14" s="18"/>
    </row>
    <row r="15" spans="2:29" x14ac:dyDescent="0.25">
      <c r="B15" s="7">
        <v>45850</v>
      </c>
      <c r="C15" s="8">
        <v>605</v>
      </c>
      <c r="D15" s="9"/>
      <c r="E15" s="10">
        <v>15.5</v>
      </c>
      <c r="F15" s="33">
        <f t="shared" si="0"/>
        <v>9377.5</v>
      </c>
      <c r="G15" s="19"/>
      <c r="H15" s="16"/>
      <c r="I15" s="17"/>
      <c r="J15" s="18"/>
    </row>
    <row r="16" spans="2:29" x14ac:dyDescent="0.25">
      <c r="B16" s="7">
        <v>45851</v>
      </c>
      <c r="C16" s="8">
        <v>536.5</v>
      </c>
      <c r="D16" s="9"/>
      <c r="E16" s="10">
        <v>15.5</v>
      </c>
      <c r="F16" s="33">
        <f t="shared" si="0"/>
        <v>8315.75</v>
      </c>
      <c r="G16" s="19"/>
      <c r="H16" s="16"/>
      <c r="I16" s="17"/>
      <c r="J16" s="18"/>
    </row>
    <row r="17" spans="2:10" x14ac:dyDescent="0.25">
      <c r="B17" s="7">
        <v>45852</v>
      </c>
      <c r="C17" s="8">
        <v>539</v>
      </c>
      <c r="D17" s="9"/>
      <c r="E17" s="10">
        <v>15.5</v>
      </c>
      <c r="F17" s="33">
        <f t="shared" si="0"/>
        <v>8354.5</v>
      </c>
      <c r="G17" s="19"/>
      <c r="H17" s="16"/>
      <c r="I17" s="17"/>
      <c r="J17" s="18"/>
    </row>
    <row r="18" spans="2:10" x14ac:dyDescent="0.25">
      <c r="B18" s="7">
        <v>45853</v>
      </c>
      <c r="C18" s="8">
        <v>609.5</v>
      </c>
      <c r="D18" s="9"/>
      <c r="E18" s="10">
        <v>15.5</v>
      </c>
      <c r="F18" s="33">
        <f t="shared" si="0"/>
        <v>9447.25</v>
      </c>
      <c r="G18" s="19"/>
      <c r="H18" s="16"/>
      <c r="I18" s="17"/>
      <c r="J18" s="18"/>
    </row>
    <row r="19" spans="2:10" x14ac:dyDescent="0.25">
      <c r="B19" s="7">
        <v>45854</v>
      </c>
      <c r="C19" s="8">
        <v>583.5</v>
      </c>
      <c r="D19" s="9"/>
      <c r="E19" s="10">
        <v>15.5</v>
      </c>
      <c r="F19" s="33">
        <f t="shared" si="0"/>
        <v>9044.25</v>
      </c>
      <c r="G19" s="19"/>
      <c r="H19" s="16"/>
      <c r="I19" s="17"/>
      <c r="J19" s="18"/>
    </row>
    <row r="20" spans="2:10" x14ac:dyDescent="0.25">
      <c r="B20" s="7">
        <v>45855</v>
      </c>
      <c r="C20" s="8">
        <v>577.5</v>
      </c>
      <c r="D20" s="9"/>
      <c r="E20" s="10">
        <v>15.5</v>
      </c>
      <c r="F20" s="33">
        <f t="shared" si="0"/>
        <v>8951.25</v>
      </c>
      <c r="G20" s="19"/>
      <c r="H20" s="16"/>
      <c r="I20" s="17"/>
      <c r="J20" s="18"/>
    </row>
    <row r="21" spans="2:10" x14ac:dyDescent="0.25">
      <c r="B21" s="7">
        <v>45856</v>
      </c>
      <c r="C21" s="8">
        <v>590.5</v>
      </c>
      <c r="D21" s="9"/>
      <c r="E21" s="10">
        <v>15.5</v>
      </c>
      <c r="F21" s="33">
        <f t="shared" si="0"/>
        <v>9152.75</v>
      </c>
      <c r="G21" s="19"/>
      <c r="H21" s="16"/>
      <c r="I21" s="17"/>
      <c r="J21" s="18"/>
    </row>
    <row r="22" spans="2:10" x14ac:dyDescent="0.25">
      <c r="B22" s="7">
        <v>45857</v>
      </c>
      <c r="C22" s="8">
        <v>579</v>
      </c>
      <c r="D22" s="9"/>
      <c r="E22" s="10">
        <v>15.5</v>
      </c>
      <c r="F22" s="33">
        <f t="shared" si="0"/>
        <v>8974.5</v>
      </c>
      <c r="G22" s="19"/>
      <c r="H22" s="16"/>
      <c r="I22" s="17"/>
      <c r="J22" s="18"/>
    </row>
    <row r="23" spans="2:10" x14ac:dyDescent="0.25">
      <c r="B23" s="7">
        <v>45858</v>
      </c>
      <c r="C23" s="8">
        <v>574</v>
      </c>
      <c r="D23" s="9"/>
      <c r="E23" s="10">
        <v>15.5</v>
      </c>
      <c r="F23" s="33">
        <f t="shared" si="0"/>
        <v>8897</v>
      </c>
      <c r="G23" s="19"/>
      <c r="H23" s="16"/>
      <c r="I23" s="17"/>
      <c r="J23" s="18"/>
    </row>
    <row r="24" spans="2:10" x14ac:dyDescent="0.25">
      <c r="B24" s="7">
        <v>45859</v>
      </c>
      <c r="C24" s="8">
        <v>542.5</v>
      </c>
      <c r="D24" s="9"/>
      <c r="E24" s="10">
        <v>15.5</v>
      </c>
      <c r="F24" s="33">
        <f t="shared" si="0"/>
        <v>8408.75</v>
      </c>
      <c r="G24" s="19"/>
      <c r="H24" s="16"/>
      <c r="I24" s="17"/>
      <c r="J24" s="18"/>
    </row>
    <row r="25" spans="2:10" x14ac:dyDescent="0.25">
      <c r="B25" s="7">
        <v>45860</v>
      </c>
      <c r="C25" s="8">
        <v>567.5</v>
      </c>
      <c r="D25" s="9"/>
      <c r="E25" s="10">
        <v>15.5</v>
      </c>
      <c r="F25" s="33">
        <f t="shared" si="0"/>
        <v>8796.25</v>
      </c>
      <c r="G25" s="19"/>
      <c r="H25" s="16"/>
      <c r="I25" s="17"/>
      <c r="J25" s="18"/>
    </row>
    <row r="26" spans="2:10" x14ac:dyDescent="0.25">
      <c r="B26" s="7">
        <v>45861</v>
      </c>
      <c r="C26" s="8">
        <v>554.5</v>
      </c>
      <c r="D26" s="9"/>
      <c r="E26" s="10">
        <v>15.5</v>
      </c>
      <c r="F26" s="33">
        <f t="shared" si="0"/>
        <v>8594.75</v>
      </c>
      <c r="G26" s="19"/>
      <c r="H26" s="16"/>
      <c r="I26" s="17"/>
      <c r="J26" s="18"/>
    </row>
    <row r="27" spans="2:10" x14ac:dyDescent="0.25">
      <c r="B27" s="7">
        <v>45862</v>
      </c>
      <c r="C27" s="8">
        <v>604</v>
      </c>
      <c r="D27" s="9"/>
      <c r="E27" s="10">
        <v>15.5</v>
      </c>
      <c r="F27" s="33">
        <f t="shared" si="0"/>
        <v>9362</v>
      </c>
      <c r="G27" s="19"/>
      <c r="H27" s="16"/>
      <c r="I27" s="17"/>
      <c r="J27" s="18"/>
    </row>
    <row r="28" spans="2:10" x14ac:dyDescent="0.25">
      <c r="B28" s="7">
        <v>45863</v>
      </c>
      <c r="C28" s="8">
        <v>577.5</v>
      </c>
      <c r="D28" s="9"/>
      <c r="E28" s="10">
        <v>15.5</v>
      </c>
      <c r="F28" s="33">
        <f t="shared" si="0"/>
        <v>8951.25</v>
      </c>
      <c r="G28" s="19"/>
      <c r="H28" s="16"/>
      <c r="I28" s="17"/>
      <c r="J28" s="18"/>
    </row>
    <row r="29" spans="2:10" x14ac:dyDescent="0.25">
      <c r="B29" s="7">
        <v>45864</v>
      </c>
      <c r="C29" s="8">
        <v>560.5</v>
      </c>
      <c r="D29" s="9"/>
      <c r="E29" s="10">
        <v>15.5</v>
      </c>
      <c r="F29" s="33">
        <f t="shared" si="0"/>
        <v>8687.75</v>
      </c>
      <c r="G29" s="19"/>
      <c r="H29" s="16"/>
      <c r="I29" s="17"/>
      <c r="J29" s="18"/>
    </row>
    <row r="30" spans="2:10" x14ac:dyDescent="0.25">
      <c r="B30" s="7">
        <v>45865</v>
      </c>
      <c r="C30" s="8">
        <v>576.5</v>
      </c>
      <c r="D30" s="9"/>
      <c r="E30" s="10">
        <v>15.5</v>
      </c>
      <c r="F30" s="33">
        <f t="shared" si="0"/>
        <v>8935.75</v>
      </c>
      <c r="G30" s="19"/>
      <c r="H30" s="16"/>
      <c r="I30" s="17"/>
      <c r="J30" s="18"/>
    </row>
    <row r="31" spans="2:10" x14ac:dyDescent="0.25">
      <c r="B31" s="7">
        <v>45866</v>
      </c>
      <c r="C31" s="8">
        <v>517</v>
      </c>
      <c r="D31" s="9"/>
      <c r="E31" s="10">
        <v>15.5</v>
      </c>
      <c r="F31" s="33">
        <f t="shared" si="0"/>
        <v>8013.5</v>
      </c>
      <c r="G31" s="19"/>
      <c r="H31" s="16"/>
      <c r="I31" s="17"/>
      <c r="J31" s="18"/>
    </row>
    <row r="32" spans="2:10" x14ac:dyDescent="0.25">
      <c r="B32" s="7">
        <v>45867</v>
      </c>
      <c r="C32" s="8">
        <v>595.5</v>
      </c>
      <c r="D32" s="9"/>
      <c r="E32" s="10">
        <v>15.5</v>
      </c>
      <c r="F32" s="33">
        <f t="shared" si="0"/>
        <v>9230.25</v>
      </c>
      <c r="G32" s="19"/>
      <c r="H32" s="16"/>
      <c r="I32" s="17"/>
      <c r="J32" s="18"/>
    </row>
    <row r="33" spans="2:12" x14ac:dyDescent="0.25">
      <c r="B33" s="7">
        <v>45868</v>
      </c>
      <c r="C33" s="8">
        <v>553.5</v>
      </c>
      <c r="D33" s="9"/>
      <c r="E33" s="10">
        <v>15.5</v>
      </c>
      <c r="F33" s="33">
        <f t="shared" si="0"/>
        <v>8579.25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402</v>
      </c>
      <c r="D34" s="36"/>
      <c r="E34" s="10">
        <v>15.5</v>
      </c>
      <c r="F34" s="38">
        <f t="shared" si="0"/>
        <v>6231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17915.5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277690.24784249993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277690.25</v>
      </c>
      <c r="L36" s="31">
        <f>J36-J4-J5-J6</f>
        <v>274638.43415249995</v>
      </c>
    </row>
    <row r="37" spans="2:12" x14ac:dyDescent="0.25">
      <c r="B37" s="26" t="s">
        <v>14</v>
      </c>
      <c r="C37" s="30">
        <f>C35</f>
        <v>17915.5</v>
      </c>
      <c r="D37" s="9">
        <f>D35/1.03</f>
        <v>0</v>
      </c>
      <c r="E37" s="10"/>
      <c r="F37" s="33">
        <f>SUM(F4:F36)</f>
        <v>277690.25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2.1575000719167292E-3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512</v>
      </c>
      <c r="D4" s="9"/>
      <c r="E4" s="10">
        <v>16.75</v>
      </c>
      <c r="F4" s="33">
        <f>E4*C4</f>
        <v>8576</v>
      </c>
      <c r="G4" s="11"/>
      <c r="H4" s="12" t="s">
        <v>6</v>
      </c>
      <c r="I4" s="13">
        <v>0.01</v>
      </c>
      <c r="J4" s="14">
        <f>(F36+F37)*I4</f>
        <v>2003.3</v>
      </c>
    </row>
    <row r="5" spans="2:29" x14ac:dyDescent="0.25">
      <c r="B5" s="7">
        <v>45871</v>
      </c>
      <c r="C5" s="8">
        <v>566</v>
      </c>
      <c r="D5" s="9"/>
      <c r="E5" s="10">
        <v>16.75</v>
      </c>
      <c r="F5" s="33">
        <f t="shared" ref="F5:F34" si="0">E5*C5</f>
        <v>9480.5</v>
      </c>
      <c r="G5" s="11"/>
      <c r="H5" s="12" t="s">
        <v>7</v>
      </c>
      <c r="I5" s="13">
        <v>1E-3</v>
      </c>
      <c r="J5" s="14">
        <f>(F36+F37-J4-J6)*I5</f>
        <v>198.32670000000002</v>
      </c>
    </row>
    <row r="6" spans="2:29" x14ac:dyDescent="0.25">
      <c r="B6" s="7">
        <v>45872</v>
      </c>
      <c r="C6" s="8">
        <v>536.5</v>
      </c>
      <c r="D6" s="9"/>
      <c r="E6" s="10">
        <v>16.75</v>
      </c>
      <c r="F6" s="33">
        <f t="shared" si="0"/>
        <v>8986.375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520.5</v>
      </c>
      <c r="D7" s="9"/>
      <c r="E7" s="10">
        <v>16.75</v>
      </c>
      <c r="F7" s="33">
        <f t="shared" si="0"/>
        <v>8718.375</v>
      </c>
      <c r="G7" s="11"/>
      <c r="H7" s="12" t="s">
        <v>9</v>
      </c>
      <c r="I7" s="13"/>
      <c r="J7" s="14">
        <f>'TEMMUZ 2025'!J39*-1</f>
        <v>-2.1575000719167292E-3</v>
      </c>
    </row>
    <row r="8" spans="2:29" x14ac:dyDescent="0.25">
      <c r="B8" s="7">
        <v>45874</v>
      </c>
      <c r="C8" s="8">
        <v>247.5</v>
      </c>
      <c r="D8" s="9"/>
      <c r="E8" s="10">
        <v>16.75</v>
      </c>
      <c r="F8" s="33">
        <f t="shared" si="0"/>
        <v>4145.625</v>
      </c>
      <c r="G8" s="15"/>
      <c r="H8" s="16"/>
      <c r="I8" s="17"/>
      <c r="J8" s="18"/>
    </row>
    <row r="9" spans="2:29" x14ac:dyDescent="0.25">
      <c r="B9" s="7">
        <v>45875</v>
      </c>
      <c r="C9" s="8">
        <v>772.5</v>
      </c>
      <c r="D9" s="9"/>
      <c r="E9" s="10">
        <v>16.75</v>
      </c>
      <c r="F9" s="33">
        <f t="shared" si="0"/>
        <v>12939.375</v>
      </c>
      <c r="G9" s="15" t="s">
        <v>42</v>
      </c>
      <c r="H9" s="16"/>
      <c r="I9" s="17"/>
      <c r="J9" s="18">
        <v>7531.875</v>
      </c>
    </row>
    <row r="10" spans="2:29" x14ac:dyDescent="0.25">
      <c r="B10" s="7">
        <v>45876</v>
      </c>
      <c r="C10" s="8">
        <v>440.5</v>
      </c>
      <c r="D10" s="9"/>
      <c r="E10" s="10">
        <v>16.75</v>
      </c>
      <c r="F10" s="33">
        <f t="shared" si="0"/>
        <v>7378.375</v>
      </c>
      <c r="G10" s="15" t="s">
        <v>43</v>
      </c>
      <c r="H10" s="16"/>
      <c r="I10" s="17"/>
      <c r="J10" s="18">
        <v>4294.875</v>
      </c>
    </row>
    <row r="11" spans="2:29" x14ac:dyDescent="0.25">
      <c r="B11" s="7">
        <v>45877</v>
      </c>
      <c r="C11" s="8">
        <v>436.5</v>
      </c>
      <c r="D11" s="9"/>
      <c r="E11" s="10">
        <v>16.75</v>
      </c>
      <c r="F11" s="33">
        <f t="shared" si="0"/>
        <v>7311.375</v>
      </c>
      <c r="G11" s="19" t="s">
        <v>44</v>
      </c>
      <c r="H11" s="16"/>
      <c r="I11" s="17"/>
      <c r="J11" s="18">
        <v>2946.375</v>
      </c>
    </row>
    <row r="12" spans="2:29" x14ac:dyDescent="0.25">
      <c r="B12" s="7">
        <v>45878</v>
      </c>
      <c r="C12" s="8">
        <v>449</v>
      </c>
      <c r="D12" s="9"/>
      <c r="E12" s="10">
        <v>16.75</v>
      </c>
      <c r="F12" s="33">
        <f t="shared" si="0"/>
        <v>7520.75</v>
      </c>
      <c r="G12" s="19" t="s">
        <v>45</v>
      </c>
      <c r="H12" s="16"/>
      <c r="I12" s="17"/>
      <c r="J12" s="18">
        <v>3030.75</v>
      </c>
    </row>
    <row r="13" spans="2:29" x14ac:dyDescent="0.25">
      <c r="B13" s="7">
        <v>45879</v>
      </c>
      <c r="C13" s="8">
        <v>358</v>
      </c>
      <c r="D13" s="9"/>
      <c r="E13" s="10">
        <v>16.75</v>
      </c>
      <c r="F13" s="33">
        <f t="shared" si="0"/>
        <v>5996.5</v>
      </c>
      <c r="G13" s="19" t="s">
        <v>46</v>
      </c>
      <c r="H13" s="16"/>
      <c r="I13" s="17"/>
      <c r="J13" s="18">
        <v>2416.5</v>
      </c>
    </row>
    <row r="14" spans="2:29" x14ac:dyDescent="0.25">
      <c r="B14" s="7">
        <v>45880</v>
      </c>
      <c r="C14" s="8">
        <v>354</v>
      </c>
      <c r="D14" s="9"/>
      <c r="E14" s="10">
        <v>16.75</v>
      </c>
      <c r="F14" s="33">
        <f t="shared" si="0"/>
        <v>5929.5</v>
      </c>
      <c r="G14" s="19" t="s">
        <v>47</v>
      </c>
      <c r="H14" s="16"/>
      <c r="I14" s="17"/>
      <c r="J14" s="18">
        <v>2389.5</v>
      </c>
    </row>
    <row r="15" spans="2:29" x14ac:dyDescent="0.25">
      <c r="B15" s="7">
        <v>45881</v>
      </c>
      <c r="C15" s="8">
        <v>296</v>
      </c>
      <c r="D15" s="9"/>
      <c r="E15" s="10">
        <v>16.75</v>
      </c>
      <c r="F15" s="33">
        <f t="shared" si="0"/>
        <v>4958</v>
      </c>
      <c r="G15" s="19" t="s">
        <v>48</v>
      </c>
      <c r="H15" s="16"/>
      <c r="I15" s="17"/>
      <c r="J15" s="18">
        <v>1998</v>
      </c>
    </row>
    <row r="16" spans="2:29" x14ac:dyDescent="0.25">
      <c r="B16" s="7">
        <v>45882</v>
      </c>
      <c r="C16" s="8">
        <v>274</v>
      </c>
      <c r="D16" s="9"/>
      <c r="E16" s="10">
        <v>16.75</v>
      </c>
      <c r="F16" s="33">
        <f t="shared" si="0"/>
        <v>4589.5</v>
      </c>
      <c r="G16" s="19" t="s">
        <v>49</v>
      </c>
      <c r="H16" s="16"/>
      <c r="I16" s="17"/>
      <c r="J16" s="18">
        <v>2397.5</v>
      </c>
    </row>
    <row r="17" spans="2:10" x14ac:dyDescent="0.25">
      <c r="B17" s="7">
        <v>45883</v>
      </c>
      <c r="C17" s="8">
        <v>262.5</v>
      </c>
      <c r="D17" s="9"/>
      <c r="E17" s="10">
        <v>16.75</v>
      </c>
      <c r="F17" s="33">
        <f t="shared" si="0"/>
        <v>4396.875</v>
      </c>
      <c r="G17" s="19" t="s">
        <v>50</v>
      </c>
      <c r="H17" s="16"/>
      <c r="I17" s="17"/>
      <c r="J17" s="18">
        <v>1320.5</v>
      </c>
    </row>
    <row r="18" spans="2:10" x14ac:dyDescent="0.25">
      <c r="B18" s="7">
        <v>45884</v>
      </c>
      <c r="C18" s="8">
        <v>289</v>
      </c>
      <c r="D18" s="9"/>
      <c r="E18" s="10">
        <v>16.75</v>
      </c>
      <c r="F18" s="33">
        <f t="shared" si="0"/>
        <v>4840.75</v>
      </c>
      <c r="G18" s="19" t="s">
        <v>51</v>
      </c>
      <c r="H18" s="16"/>
      <c r="I18" s="17"/>
      <c r="J18" s="18">
        <v>1339.5</v>
      </c>
    </row>
    <row r="19" spans="2:10" x14ac:dyDescent="0.25">
      <c r="B19" s="7">
        <v>45885</v>
      </c>
      <c r="C19" s="8">
        <v>282</v>
      </c>
      <c r="D19" s="9"/>
      <c r="E19" s="10">
        <v>16.75</v>
      </c>
      <c r="F19" s="33">
        <f t="shared" si="0"/>
        <v>4723.5</v>
      </c>
      <c r="G19" s="15">
        <v>45918</v>
      </c>
      <c r="H19" s="16" t="s">
        <v>40</v>
      </c>
      <c r="I19" s="17"/>
      <c r="J19" s="18">
        <v>168495.85715750008</v>
      </c>
    </row>
    <row r="20" spans="2:10" x14ac:dyDescent="0.25">
      <c r="B20" s="7">
        <v>45886</v>
      </c>
      <c r="C20" s="8">
        <v>261.5</v>
      </c>
      <c r="D20" s="9"/>
      <c r="E20" s="10">
        <v>16.75</v>
      </c>
      <c r="F20" s="33">
        <f t="shared" si="0"/>
        <v>4380.125</v>
      </c>
      <c r="G20" s="19"/>
      <c r="H20" s="16"/>
      <c r="I20" s="17"/>
      <c r="J20" s="18"/>
    </row>
    <row r="21" spans="2:10" x14ac:dyDescent="0.25">
      <c r="B21" s="7">
        <v>45887</v>
      </c>
      <c r="C21" s="8">
        <v>250</v>
      </c>
      <c r="D21" s="9"/>
      <c r="E21" s="10">
        <v>16.75</v>
      </c>
      <c r="F21" s="33">
        <f t="shared" si="0"/>
        <v>4187.5</v>
      </c>
      <c r="G21" s="19"/>
      <c r="H21" s="16"/>
      <c r="I21" s="17"/>
      <c r="J21" s="18"/>
    </row>
    <row r="22" spans="2:10" x14ac:dyDescent="0.25">
      <c r="B22" s="7">
        <v>45888</v>
      </c>
      <c r="C22" s="8">
        <v>278</v>
      </c>
      <c r="D22" s="9"/>
      <c r="E22" s="10">
        <v>16.75</v>
      </c>
      <c r="F22" s="33">
        <f t="shared" si="0"/>
        <v>4656.5</v>
      </c>
      <c r="G22" s="19"/>
      <c r="H22" s="16"/>
      <c r="I22" s="17"/>
      <c r="J22" s="18"/>
    </row>
    <row r="23" spans="2:10" x14ac:dyDescent="0.25">
      <c r="B23" s="7">
        <v>45889</v>
      </c>
      <c r="C23" s="8">
        <v>282</v>
      </c>
      <c r="D23" s="9"/>
      <c r="E23" s="10">
        <v>16.75</v>
      </c>
      <c r="F23" s="33">
        <f t="shared" si="0"/>
        <v>4723.5</v>
      </c>
      <c r="G23" s="19"/>
      <c r="H23" s="16"/>
      <c r="I23" s="17"/>
      <c r="J23" s="18"/>
    </row>
    <row r="24" spans="2:10" x14ac:dyDescent="0.25">
      <c r="B24" s="7">
        <v>45890</v>
      </c>
      <c r="C24" s="8">
        <v>317</v>
      </c>
      <c r="D24" s="9"/>
      <c r="E24" s="10">
        <v>16.75</v>
      </c>
      <c r="F24" s="33">
        <f t="shared" si="0"/>
        <v>5309.75</v>
      </c>
      <c r="G24" s="19"/>
      <c r="H24" s="16"/>
      <c r="I24" s="17"/>
      <c r="J24" s="18"/>
    </row>
    <row r="25" spans="2:10" x14ac:dyDescent="0.25">
      <c r="B25" s="7">
        <v>45891</v>
      </c>
      <c r="C25" s="8">
        <v>313</v>
      </c>
      <c r="D25" s="9"/>
      <c r="E25" s="10">
        <v>16.75</v>
      </c>
      <c r="F25" s="33">
        <f t="shared" si="0"/>
        <v>5242.75</v>
      </c>
      <c r="G25" s="19"/>
      <c r="H25" s="16"/>
      <c r="I25" s="17"/>
      <c r="J25" s="18"/>
    </row>
    <row r="26" spans="2:10" x14ac:dyDescent="0.25">
      <c r="B26" s="7">
        <v>45892</v>
      </c>
      <c r="C26" s="8">
        <v>326</v>
      </c>
      <c r="D26" s="9"/>
      <c r="E26" s="10">
        <v>16.75</v>
      </c>
      <c r="F26" s="33">
        <f t="shared" si="0"/>
        <v>5460.5</v>
      </c>
      <c r="G26" s="19"/>
      <c r="H26" s="16"/>
      <c r="I26" s="17"/>
      <c r="J26" s="18"/>
    </row>
    <row r="27" spans="2:10" x14ac:dyDescent="0.25">
      <c r="B27" s="7">
        <v>45893</v>
      </c>
      <c r="C27" s="8">
        <v>399</v>
      </c>
      <c r="D27" s="9"/>
      <c r="E27" s="10">
        <v>16.75</v>
      </c>
      <c r="F27" s="33">
        <f t="shared" si="0"/>
        <v>6683.25</v>
      </c>
      <c r="G27" s="19"/>
      <c r="H27" s="16"/>
      <c r="I27" s="17"/>
      <c r="J27" s="18"/>
    </row>
    <row r="28" spans="2:10" x14ac:dyDescent="0.25">
      <c r="B28" s="7">
        <v>45894</v>
      </c>
      <c r="C28" s="8">
        <v>401</v>
      </c>
      <c r="D28" s="9"/>
      <c r="E28" s="10">
        <v>16.75</v>
      </c>
      <c r="F28" s="33">
        <f t="shared" si="0"/>
        <v>6716.75</v>
      </c>
      <c r="G28" s="19"/>
      <c r="H28" s="16"/>
      <c r="I28" s="17"/>
      <c r="J28" s="18"/>
    </row>
    <row r="29" spans="2:10" x14ac:dyDescent="0.25">
      <c r="B29" s="7">
        <v>45895</v>
      </c>
      <c r="C29" s="8">
        <v>396</v>
      </c>
      <c r="D29" s="9"/>
      <c r="E29" s="10">
        <v>16.75</v>
      </c>
      <c r="F29" s="33">
        <f t="shared" si="0"/>
        <v>6633</v>
      </c>
      <c r="G29" s="19"/>
      <c r="H29" s="16"/>
      <c r="I29" s="17"/>
      <c r="J29" s="18"/>
    </row>
    <row r="30" spans="2:10" x14ac:dyDescent="0.25">
      <c r="B30" s="7">
        <v>45896</v>
      </c>
      <c r="C30" s="8">
        <v>400</v>
      </c>
      <c r="D30" s="9"/>
      <c r="E30" s="10">
        <v>16.75</v>
      </c>
      <c r="F30" s="33">
        <f t="shared" si="0"/>
        <v>6700</v>
      </c>
      <c r="G30" s="19"/>
      <c r="H30" s="16"/>
      <c r="I30" s="17"/>
      <c r="J30" s="18"/>
    </row>
    <row r="31" spans="2:10" x14ac:dyDescent="0.25">
      <c r="B31" s="7">
        <v>45897</v>
      </c>
      <c r="C31" s="8">
        <v>446</v>
      </c>
      <c r="D31" s="9"/>
      <c r="E31" s="10">
        <v>16.75</v>
      </c>
      <c r="F31" s="33">
        <f t="shared" si="0"/>
        <v>7470.5</v>
      </c>
      <c r="G31" s="19"/>
      <c r="H31" s="16"/>
      <c r="I31" s="17"/>
      <c r="J31" s="18"/>
    </row>
    <row r="32" spans="2:10" x14ac:dyDescent="0.25">
      <c r="B32" s="7">
        <v>45898</v>
      </c>
      <c r="C32" s="8">
        <v>440</v>
      </c>
      <c r="D32" s="9"/>
      <c r="E32" s="10">
        <v>16.75</v>
      </c>
      <c r="F32" s="33">
        <f t="shared" si="0"/>
        <v>7370</v>
      </c>
      <c r="G32" s="19"/>
      <c r="H32" s="16"/>
      <c r="I32" s="17"/>
      <c r="J32" s="18"/>
    </row>
    <row r="33" spans="2:12" x14ac:dyDescent="0.25">
      <c r="B33" s="7">
        <v>45899</v>
      </c>
      <c r="C33" s="8">
        <v>424</v>
      </c>
      <c r="D33" s="9"/>
      <c r="E33" s="10">
        <v>16.75</v>
      </c>
      <c r="F33" s="33">
        <f t="shared" si="0"/>
        <v>7102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430</v>
      </c>
      <c r="D34" s="36"/>
      <c r="E34" s="10">
        <v>16.75</v>
      </c>
      <c r="F34" s="38">
        <f t="shared" si="0"/>
        <v>7202.5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11960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200362.8567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200330</v>
      </c>
      <c r="L36" s="31">
        <f>J36-J4-J5-J6</f>
        <v>198128.37330000001</v>
      </c>
    </row>
    <row r="37" spans="2:12" x14ac:dyDescent="0.25">
      <c r="B37" s="26" t="s">
        <v>14</v>
      </c>
      <c r="C37" s="30">
        <f>C35</f>
        <v>11960</v>
      </c>
      <c r="D37" s="9">
        <f>D35/1.03</f>
        <v>0</v>
      </c>
      <c r="E37" s="10"/>
      <c r="F37" s="33">
        <f>SUM(F4:F36)</f>
        <v>200330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-32.856700000003912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200000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45960</v>
      </c>
      <c r="M3" s="13" t="s">
        <v>40</v>
      </c>
      <c r="N3" s="58">
        <v>250000</v>
      </c>
    </row>
    <row r="4" spans="2:29" x14ac:dyDescent="0.25">
      <c r="B4" s="7">
        <v>45901</v>
      </c>
      <c r="C4" s="8">
        <v>459</v>
      </c>
      <c r="D4" s="9"/>
      <c r="E4" s="10">
        <v>17.25</v>
      </c>
      <c r="F4" s="33">
        <f>E4*C4</f>
        <v>7917.75</v>
      </c>
      <c r="G4" s="11"/>
      <c r="H4" s="12" t="s">
        <v>6</v>
      </c>
      <c r="I4" s="13">
        <v>0.01</v>
      </c>
      <c r="J4" s="14">
        <f>(F36+F37)*I4</f>
        <v>2355.9187500000003</v>
      </c>
      <c r="L4" s="59" t="s">
        <v>53</v>
      </c>
      <c r="M4" s="59" t="s">
        <v>57</v>
      </c>
      <c r="N4" s="60">
        <v>-50000</v>
      </c>
    </row>
    <row r="5" spans="2:29" x14ac:dyDescent="0.25">
      <c r="B5" s="7">
        <v>45902</v>
      </c>
      <c r="C5" s="8">
        <v>482</v>
      </c>
      <c r="D5" s="9"/>
      <c r="E5" s="10">
        <v>17.25</v>
      </c>
      <c r="F5" s="33">
        <f t="shared" ref="F5:F34" si="0">E5*C5</f>
        <v>8314.5</v>
      </c>
      <c r="G5" s="11"/>
      <c r="H5" s="12" t="s">
        <v>7</v>
      </c>
      <c r="I5" s="13">
        <v>1E-3</v>
      </c>
      <c r="J5" s="14">
        <f>(F36+F37-J4-J6)*I5</f>
        <v>233.23595624999999</v>
      </c>
      <c r="L5" s="17" t="s">
        <v>54</v>
      </c>
      <c r="M5" s="17" t="s">
        <v>58</v>
      </c>
      <c r="N5" s="56"/>
    </row>
    <row r="6" spans="2:29" x14ac:dyDescent="0.25">
      <c r="B6" s="7">
        <v>45903</v>
      </c>
      <c r="C6" s="8">
        <v>404</v>
      </c>
      <c r="D6" s="9"/>
      <c r="E6" s="10">
        <v>17.25</v>
      </c>
      <c r="F6" s="33">
        <f t="shared" si="0"/>
        <v>6969</v>
      </c>
      <c r="G6" s="11"/>
      <c r="H6" s="12" t="s">
        <v>8</v>
      </c>
      <c r="I6" s="13"/>
      <c r="J6" s="14"/>
      <c r="L6" s="17" t="s">
        <v>55</v>
      </c>
      <c r="M6" s="17" t="s">
        <v>59</v>
      </c>
      <c r="N6" s="56"/>
    </row>
    <row r="7" spans="2:29" x14ac:dyDescent="0.25">
      <c r="B7" s="7">
        <v>45904</v>
      </c>
      <c r="C7" s="8">
        <v>488</v>
      </c>
      <c r="D7" s="9"/>
      <c r="E7" s="10">
        <v>17.25</v>
      </c>
      <c r="F7" s="33">
        <f t="shared" si="0"/>
        <v>8418</v>
      </c>
      <c r="G7" s="11"/>
      <c r="H7" s="12" t="s">
        <v>9</v>
      </c>
      <c r="I7" s="13"/>
      <c r="J7" s="14">
        <f>'AĞUSTOS 2025'!J39*-1</f>
        <v>32.856700000003912</v>
      </c>
      <c r="L7" s="17" t="s">
        <v>56</v>
      </c>
      <c r="M7" s="17" t="s">
        <v>60</v>
      </c>
      <c r="N7" s="56"/>
    </row>
    <row r="8" spans="2:29" x14ac:dyDescent="0.25">
      <c r="B8" s="7">
        <v>45905</v>
      </c>
      <c r="C8" s="8">
        <v>416</v>
      </c>
      <c r="D8" s="9"/>
      <c r="E8" s="10">
        <v>17.25</v>
      </c>
      <c r="F8" s="33">
        <f t="shared" si="0"/>
        <v>7176</v>
      </c>
      <c r="G8" s="15"/>
      <c r="H8" s="16"/>
      <c r="I8" s="17"/>
      <c r="J8" s="18"/>
      <c r="L8" s="17" t="s">
        <v>62</v>
      </c>
      <c r="M8" s="17" t="s">
        <v>61</v>
      </c>
      <c r="N8" s="56"/>
    </row>
    <row r="9" spans="2:29" x14ac:dyDescent="0.25">
      <c r="B9" s="7">
        <v>45906</v>
      </c>
      <c r="C9" s="8">
        <v>425</v>
      </c>
      <c r="D9" s="9"/>
      <c r="E9" s="10">
        <v>17.25</v>
      </c>
      <c r="F9" s="33">
        <f t="shared" si="0"/>
        <v>7331.25</v>
      </c>
      <c r="G9" s="15">
        <v>45954</v>
      </c>
      <c r="H9" s="16" t="s">
        <v>40</v>
      </c>
      <c r="I9" s="17"/>
      <c r="J9" s="18">
        <v>70000</v>
      </c>
    </row>
    <row r="10" spans="2:29" x14ac:dyDescent="0.25">
      <c r="B10" s="7">
        <v>45907</v>
      </c>
      <c r="C10" s="8">
        <v>480.5</v>
      </c>
      <c r="D10" s="9"/>
      <c r="E10" s="10">
        <v>17.25</v>
      </c>
      <c r="F10" s="33">
        <f t="shared" si="0"/>
        <v>8288.625</v>
      </c>
      <c r="G10" s="61">
        <v>45931</v>
      </c>
      <c r="H10" s="17" t="s">
        <v>40</v>
      </c>
      <c r="J10" s="62">
        <v>250000</v>
      </c>
    </row>
    <row r="11" spans="2:29" x14ac:dyDescent="0.25">
      <c r="B11" s="7">
        <v>45908</v>
      </c>
      <c r="C11" s="8">
        <v>442</v>
      </c>
      <c r="D11" s="9"/>
      <c r="E11" s="10">
        <v>17.25</v>
      </c>
      <c r="F11" s="33">
        <f t="shared" si="0"/>
        <v>7624.5</v>
      </c>
      <c r="G11" s="19"/>
      <c r="H11" s="16"/>
      <c r="I11" s="17"/>
      <c r="J11" s="18"/>
    </row>
    <row r="12" spans="2:29" x14ac:dyDescent="0.25">
      <c r="B12" s="7">
        <v>45909</v>
      </c>
      <c r="C12" s="8">
        <v>494</v>
      </c>
      <c r="D12" s="9"/>
      <c r="E12" s="10">
        <v>17.25</v>
      </c>
      <c r="F12" s="33">
        <f t="shared" si="0"/>
        <v>8521.5</v>
      </c>
      <c r="G12" s="19"/>
      <c r="H12" s="16"/>
      <c r="I12" s="17"/>
      <c r="J12" s="18"/>
    </row>
    <row r="13" spans="2:29" x14ac:dyDescent="0.25">
      <c r="B13" s="7">
        <v>45910</v>
      </c>
      <c r="C13" s="8">
        <v>456</v>
      </c>
      <c r="D13" s="9"/>
      <c r="E13" s="10">
        <v>17.25</v>
      </c>
      <c r="F13" s="33">
        <f t="shared" si="0"/>
        <v>7866</v>
      </c>
      <c r="G13" s="19"/>
      <c r="H13" s="16"/>
      <c r="I13" s="17"/>
      <c r="J13" s="18"/>
    </row>
    <row r="14" spans="2:29" x14ac:dyDescent="0.25">
      <c r="B14" s="7">
        <v>45911</v>
      </c>
      <c r="C14" s="8">
        <v>470</v>
      </c>
      <c r="D14" s="9"/>
      <c r="E14" s="10">
        <v>17.25</v>
      </c>
      <c r="F14" s="33">
        <f t="shared" si="0"/>
        <v>8107.5</v>
      </c>
      <c r="G14" s="19"/>
      <c r="H14" s="16"/>
      <c r="I14" s="17"/>
      <c r="J14" s="18"/>
    </row>
    <row r="15" spans="2:29" x14ac:dyDescent="0.25">
      <c r="B15" s="7">
        <v>45912</v>
      </c>
      <c r="C15" s="8">
        <v>473</v>
      </c>
      <c r="D15" s="9"/>
      <c r="E15" s="10">
        <v>17.25</v>
      </c>
      <c r="F15" s="33">
        <f t="shared" si="0"/>
        <v>8159.25</v>
      </c>
      <c r="G15" s="19"/>
      <c r="H15" s="16"/>
      <c r="I15" s="17"/>
      <c r="J15" s="18"/>
    </row>
    <row r="16" spans="2:29" x14ac:dyDescent="0.25">
      <c r="B16" s="7">
        <v>45913</v>
      </c>
      <c r="C16" s="8">
        <v>435</v>
      </c>
      <c r="D16" s="9"/>
      <c r="E16" s="10">
        <v>17.25</v>
      </c>
      <c r="F16" s="33">
        <f t="shared" si="0"/>
        <v>7503.75</v>
      </c>
      <c r="G16" s="19"/>
      <c r="H16" s="16"/>
      <c r="I16" s="17"/>
      <c r="J16" s="18"/>
    </row>
    <row r="17" spans="2:14" x14ac:dyDescent="0.25">
      <c r="B17" s="7">
        <v>45914</v>
      </c>
      <c r="C17" s="8">
        <v>470</v>
      </c>
      <c r="D17" s="9"/>
      <c r="E17" s="10">
        <v>17.25</v>
      </c>
      <c r="F17" s="33">
        <f t="shared" si="0"/>
        <v>8107.5</v>
      </c>
      <c r="G17" s="19"/>
      <c r="H17" s="16"/>
      <c r="I17" s="17"/>
      <c r="J17" s="18"/>
    </row>
    <row r="18" spans="2:14" x14ac:dyDescent="0.25">
      <c r="B18" s="7">
        <v>45915</v>
      </c>
      <c r="C18" s="8">
        <v>429</v>
      </c>
      <c r="D18" s="9"/>
      <c r="E18" s="10">
        <v>17.25</v>
      </c>
      <c r="F18" s="33">
        <f t="shared" si="0"/>
        <v>7400.25</v>
      </c>
      <c r="G18" s="19"/>
      <c r="H18" s="16"/>
      <c r="I18" s="17"/>
      <c r="J18" s="18"/>
    </row>
    <row r="19" spans="2:14" x14ac:dyDescent="0.25">
      <c r="B19" s="7">
        <v>45916</v>
      </c>
      <c r="C19" s="8">
        <v>461</v>
      </c>
      <c r="D19" s="9"/>
      <c r="E19" s="10">
        <v>17.25</v>
      </c>
      <c r="F19" s="33">
        <f t="shared" si="0"/>
        <v>7952.25</v>
      </c>
      <c r="G19" s="19"/>
      <c r="H19" s="16"/>
      <c r="I19" s="17"/>
      <c r="J19" s="18"/>
    </row>
    <row r="20" spans="2:14" x14ac:dyDescent="0.25">
      <c r="B20" s="7">
        <v>45917</v>
      </c>
      <c r="C20" s="8">
        <v>499</v>
      </c>
      <c r="D20" s="9"/>
      <c r="E20" s="10">
        <v>17.25</v>
      </c>
      <c r="F20" s="33">
        <f t="shared" si="0"/>
        <v>8607.75</v>
      </c>
      <c r="G20" s="19"/>
      <c r="H20" s="16"/>
      <c r="I20" s="17"/>
      <c r="J20" s="18"/>
    </row>
    <row r="21" spans="2:14" x14ac:dyDescent="0.25">
      <c r="B21" s="7">
        <v>45918</v>
      </c>
      <c r="C21" s="8">
        <v>461</v>
      </c>
      <c r="D21" s="9"/>
      <c r="E21" s="10">
        <v>17.25</v>
      </c>
      <c r="F21" s="33">
        <f t="shared" si="0"/>
        <v>7952.25</v>
      </c>
      <c r="G21" s="19"/>
      <c r="H21" s="16"/>
      <c r="I21" s="17"/>
      <c r="J21" s="18"/>
    </row>
    <row r="22" spans="2:14" x14ac:dyDescent="0.25">
      <c r="B22" s="7">
        <v>45919</v>
      </c>
      <c r="C22" s="8">
        <v>432</v>
      </c>
      <c r="D22" s="9"/>
      <c r="E22" s="10">
        <v>17.25</v>
      </c>
      <c r="F22" s="33">
        <f t="shared" si="0"/>
        <v>7452</v>
      </c>
      <c r="G22" s="19"/>
      <c r="H22" s="16"/>
      <c r="I22" s="17"/>
      <c r="J22" s="18"/>
      <c r="L22" s="63"/>
    </row>
    <row r="23" spans="2:14" x14ac:dyDescent="0.25">
      <c r="B23" s="7">
        <v>45920</v>
      </c>
      <c r="C23" s="8">
        <v>446</v>
      </c>
      <c r="D23" s="9"/>
      <c r="E23" s="10">
        <v>17.25</v>
      </c>
      <c r="F23" s="33">
        <f t="shared" si="0"/>
        <v>7693.5</v>
      </c>
      <c r="G23" s="19"/>
      <c r="H23" s="16"/>
      <c r="I23" s="17"/>
      <c r="J23" s="18"/>
    </row>
    <row r="24" spans="2:14" x14ac:dyDescent="0.25">
      <c r="B24" s="7">
        <v>45921</v>
      </c>
      <c r="C24" s="8">
        <v>457</v>
      </c>
      <c r="D24" s="9"/>
      <c r="E24" s="10">
        <v>17.25</v>
      </c>
      <c r="F24" s="33">
        <f t="shared" si="0"/>
        <v>7883.25</v>
      </c>
      <c r="G24" s="19"/>
      <c r="H24" s="16"/>
      <c r="I24" s="17"/>
      <c r="J24" s="18"/>
    </row>
    <row r="25" spans="2:14" x14ac:dyDescent="0.25">
      <c r="B25" s="7">
        <v>45922</v>
      </c>
      <c r="C25" s="8">
        <v>445</v>
      </c>
      <c r="D25" s="9"/>
      <c r="E25" s="10">
        <v>17.25</v>
      </c>
      <c r="F25" s="33">
        <f t="shared" si="0"/>
        <v>7676.25</v>
      </c>
      <c r="G25" s="19"/>
      <c r="H25" s="16"/>
      <c r="I25" s="17"/>
      <c r="J25" s="18"/>
    </row>
    <row r="26" spans="2:14" x14ac:dyDescent="0.25">
      <c r="B26" s="7">
        <v>45923</v>
      </c>
      <c r="C26" s="8">
        <v>443</v>
      </c>
      <c r="D26" s="9"/>
      <c r="E26" s="10">
        <v>17.25</v>
      </c>
      <c r="F26" s="33">
        <f t="shared" si="0"/>
        <v>7641.75</v>
      </c>
      <c r="G26" s="19"/>
      <c r="H26" s="16"/>
      <c r="I26" s="17"/>
      <c r="J26" s="18"/>
      <c r="N26"/>
    </row>
    <row r="27" spans="2:14" x14ac:dyDescent="0.25">
      <c r="B27" s="7">
        <v>45924</v>
      </c>
      <c r="C27" s="8">
        <v>467</v>
      </c>
      <c r="D27" s="9"/>
      <c r="E27" s="10">
        <v>17.25</v>
      </c>
      <c r="F27" s="33">
        <f t="shared" si="0"/>
        <v>8055.75</v>
      </c>
      <c r="G27" s="19"/>
      <c r="H27" s="16"/>
      <c r="I27" s="17"/>
      <c r="J27" s="18"/>
      <c r="N27"/>
    </row>
    <row r="28" spans="2:14" x14ac:dyDescent="0.25">
      <c r="B28" s="7">
        <v>45925</v>
      </c>
      <c r="C28" s="8">
        <v>440</v>
      </c>
      <c r="D28" s="9"/>
      <c r="E28" s="10">
        <v>17.25</v>
      </c>
      <c r="F28" s="33">
        <f t="shared" si="0"/>
        <v>7590</v>
      </c>
      <c r="G28" s="19"/>
      <c r="H28" s="16"/>
      <c r="I28" s="17"/>
      <c r="J28" s="18"/>
      <c r="N28"/>
    </row>
    <row r="29" spans="2:14" x14ac:dyDescent="0.25">
      <c r="B29" s="7">
        <v>45926</v>
      </c>
      <c r="C29" s="8">
        <v>419</v>
      </c>
      <c r="D29" s="9"/>
      <c r="E29" s="10">
        <v>17.25</v>
      </c>
      <c r="F29" s="33">
        <f t="shared" si="0"/>
        <v>7227.75</v>
      </c>
      <c r="G29" s="19"/>
      <c r="H29" s="16"/>
      <c r="I29" s="17"/>
      <c r="J29" s="18"/>
      <c r="N29"/>
    </row>
    <row r="30" spans="2:14" x14ac:dyDescent="0.25">
      <c r="B30" s="7">
        <v>45927</v>
      </c>
      <c r="C30" s="8">
        <v>465</v>
      </c>
      <c r="D30" s="9"/>
      <c r="E30" s="10">
        <v>17.25</v>
      </c>
      <c r="F30" s="33">
        <f t="shared" si="0"/>
        <v>8021.25</v>
      </c>
      <c r="G30" s="19"/>
      <c r="H30" s="16"/>
      <c r="I30" s="17"/>
      <c r="J30" s="18"/>
      <c r="N30"/>
    </row>
    <row r="31" spans="2:14" x14ac:dyDescent="0.25">
      <c r="B31" s="7">
        <v>45928</v>
      </c>
      <c r="C31" s="8">
        <v>491</v>
      </c>
      <c r="D31" s="9"/>
      <c r="E31" s="10">
        <v>17.25</v>
      </c>
      <c r="F31" s="33">
        <f t="shared" si="0"/>
        <v>8469.75</v>
      </c>
      <c r="G31" s="19"/>
      <c r="H31" s="16"/>
      <c r="I31" s="17"/>
      <c r="J31" s="18"/>
      <c r="N31"/>
    </row>
    <row r="32" spans="2:14" x14ac:dyDescent="0.25">
      <c r="B32" s="7">
        <v>45929</v>
      </c>
      <c r="C32" s="8">
        <v>447</v>
      </c>
      <c r="D32" s="9"/>
      <c r="E32" s="10">
        <v>17.25</v>
      </c>
      <c r="F32" s="33">
        <f t="shared" si="0"/>
        <v>7710.75</v>
      </c>
      <c r="G32" s="19"/>
      <c r="H32" s="16"/>
      <c r="I32" s="17"/>
      <c r="J32" s="18"/>
      <c r="N32"/>
    </row>
    <row r="33" spans="2:14" x14ac:dyDescent="0.25">
      <c r="B33" s="7">
        <v>45930</v>
      </c>
      <c r="C33" s="8">
        <v>461</v>
      </c>
      <c r="D33" s="9"/>
      <c r="E33" s="10">
        <v>17.25</v>
      </c>
      <c r="F33" s="33">
        <f t="shared" si="0"/>
        <v>7952.25</v>
      </c>
      <c r="G33" s="19"/>
      <c r="H33" s="16"/>
      <c r="I33" s="17"/>
      <c r="J33" s="18"/>
      <c r="N33"/>
    </row>
    <row r="34" spans="2:14" ht="15.75" thickBot="1" x14ac:dyDescent="0.3">
      <c r="B34" s="46"/>
      <c r="C34" s="47"/>
      <c r="D34" s="48"/>
      <c r="E34" s="10">
        <v>17.25</v>
      </c>
      <c r="F34" s="49">
        <f t="shared" si="0"/>
        <v>0</v>
      </c>
      <c r="G34" s="20"/>
      <c r="H34" s="21"/>
      <c r="I34" s="22"/>
      <c r="J34" s="23"/>
      <c r="N34"/>
    </row>
    <row r="35" spans="2:14" x14ac:dyDescent="0.25">
      <c r="B35" s="41" t="s">
        <v>10</v>
      </c>
      <c r="C35" s="42">
        <f>SUM(C4:C34)</f>
        <v>13657.5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322622.01140625001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235591.875</v>
      </c>
      <c r="L36" s="31">
        <f>J36-J4-J5-J6</f>
        <v>233002.72029375</v>
      </c>
      <c r="N36"/>
    </row>
    <row r="37" spans="2:14" x14ac:dyDescent="0.25">
      <c r="B37" s="26" t="s">
        <v>14</v>
      </c>
      <c r="C37" s="30">
        <f>C35</f>
        <v>13657.5</v>
      </c>
      <c r="D37" s="9">
        <f>D35/1.03</f>
        <v>0</v>
      </c>
      <c r="E37" s="10"/>
      <c r="F37" s="33">
        <f>SUM(F4:F36)</f>
        <v>235591.875</v>
      </c>
      <c r="G37" s="19"/>
      <c r="H37" s="17" t="s">
        <v>15</v>
      </c>
      <c r="I37" s="17">
        <v>0.01</v>
      </c>
      <c r="J37" s="18"/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-87030.136406250007</v>
      </c>
      <c r="N39"/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N40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N41"/>
    </row>
    <row r="42" spans="2:14" x14ac:dyDescent="0.25">
      <c r="J42" s="31"/>
      <c r="N42"/>
    </row>
    <row r="43" spans="2:14" x14ac:dyDescent="0.25">
      <c r="J43" s="31"/>
      <c r="N4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10" sqref="I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SUM(N2:N7)</f>
        <v>200000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57">
        <v>45960</v>
      </c>
      <c r="M2" s="13" t="s">
        <v>40</v>
      </c>
      <c r="N2" s="58">
        <v>250000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53</v>
      </c>
      <c r="M3" s="59" t="s">
        <v>57</v>
      </c>
      <c r="N3" s="60">
        <v>-50000</v>
      </c>
    </row>
    <row r="4" spans="2:29" x14ac:dyDescent="0.25">
      <c r="B4" s="7">
        <v>45931</v>
      </c>
      <c r="C4" s="8">
        <v>461</v>
      </c>
      <c r="D4" s="9"/>
      <c r="E4" s="10">
        <v>19</v>
      </c>
      <c r="F4" s="33">
        <f>E4*C4</f>
        <v>8759</v>
      </c>
      <c r="G4" s="11"/>
      <c r="H4" s="12" t="s">
        <v>6</v>
      </c>
      <c r="I4" s="13">
        <v>0.01</v>
      </c>
      <c r="J4" s="14">
        <f>(F36+F37)*I4</f>
        <v>2680.2350000000001</v>
      </c>
      <c r="L4" s="17" t="s">
        <v>54</v>
      </c>
      <c r="M4" s="17" t="s">
        <v>58</v>
      </c>
      <c r="N4" s="56"/>
    </row>
    <row r="5" spans="2:29" x14ac:dyDescent="0.25">
      <c r="B5" s="7">
        <v>45932</v>
      </c>
      <c r="C5" s="8">
        <v>467</v>
      </c>
      <c r="D5" s="9"/>
      <c r="E5" s="10">
        <v>19</v>
      </c>
      <c r="F5" s="33">
        <f t="shared" ref="F5:F34" si="0">E5*C5</f>
        <v>8873</v>
      </c>
      <c r="G5" s="11"/>
      <c r="H5" s="12" t="s">
        <v>7</v>
      </c>
      <c r="I5" s="13">
        <v>1E-3</v>
      </c>
      <c r="J5" s="14">
        <f>(F36+F37-J4-J6)*I5</f>
        <v>265.34326500000003</v>
      </c>
      <c r="L5" s="17" t="s">
        <v>55</v>
      </c>
      <c r="M5" s="17" t="s">
        <v>59</v>
      </c>
      <c r="N5" s="56"/>
    </row>
    <row r="6" spans="2:29" x14ac:dyDescent="0.25">
      <c r="B6" s="7">
        <v>45933</v>
      </c>
      <c r="C6" s="8">
        <v>455</v>
      </c>
      <c r="D6" s="9"/>
      <c r="E6" s="10">
        <v>19</v>
      </c>
      <c r="F6" s="33">
        <f t="shared" si="0"/>
        <v>8645</v>
      </c>
      <c r="G6" s="11"/>
      <c r="H6" s="12" t="s">
        <v>8</v>
      </c>
      <c r="I6" s="13"/>
      <c r="J6" s="14"/>
      <c r="L6" s="17" t="s">
        <v>56</v>
      </c>
      <c r="M6" s="17" t="s">
        <v>60</v>
      </c>
      <c r="N6" s="56"/>
    </row>
    <row r="7" spans="2:29" x14ac:dyDescent="0.25">
      <c r="B7" s="7">
        <v>45934</v>
      </c>
      <c r="C7" s="8">
        <v>457.5</v>
      </c>
      <c r="D7" s="9"/>
      <c r="E7" s="10">
        <v>19</v>
      </c>
      <c r="F7" s="33">
        <f t="shared" si="0"/>
        <v>8692.5</v>
      </c>
      <c r="G7" s="11"/>
      <c r="H7" s="12" t="s">
        <v>9</v>
      </c>
      <c r="I7" s="13"/>
      <c r="J7" s="14">
        <f>'EYLÜL 2025'!J39*-1</f>
        <v>87030.136406250007</v>
      </c>
      <c r="L7" s="17" t="s">
        <v>62</v>
      </c>
      <c r="M7" s="17" t="s">
        <v>61</v>
      </c>
      <c r="N7" s="56"/>
    </row>
    <row r="8" spans="2:29" x14ac:dyDescent="0.25">
      <c r="B8" s="7">
        <v>45935</v>
      </c>
      <c r="C8" s="8">
        <v>448</v>
      </c>
      <c r="D8" s="9"/>
      <c r="E8" s="10">
        <v>19</v>
      </c>
      <c r="F8" s="33">
        <f t="shared" si="0"/>
        <v>8512</v>
      </c>
      <c r="G8" s="15"/>
      <c r="H8" s="17" t="s">
        <v>57</v>
      </c>
      <c r="I8" s="17"/>
      <c r="J8" s="18">
        <v>50000</v>
      </c>
    </row>
    <row r="9" spans="2:29" x14ac:dyDescent="0.25">
      <c r="B9" s="7">
        <v>45936</v>
      </c>
      <c r="C9" s="8">
        <v>426</v>
      </c>
      <c r="D9" s="9"/>
      <c r="E9" s="10">
        <v>19</v>
      </c>
      <c r="F9" s="33">
        <f t="shared" si="0"/>
        <v>8094</v>
      </c>
      <c r="G9" s="15">
        <v>45987</v>
      </c>
      <c r="H9" s="17" t="s">
        <v>40</v>
      </c>
      <c r="I9" s="17"/>
      <c r="J9" s="18">
        <v>78080.639999999999</v>
      </c>
    </row>
    <row r="10" spans="2:29" x14ac:dyDescent="0.25">
      <c r="B10" s="7">
        <v>45937</v>
      </c>
      <c r="C10" s="8">
        <v>457</v>
      </c>
      <c r="D10" s="9"/>
      <c r="E10" s="10">
        <v>19</v>
      </c>
      <c r="F10" s="33">
        <f t="shared" si="0"/>
        <v>8683</v>
      </c>
      <c r="G10" s="15">
        <v>45989</v>
      </c>
      <c r="H10" s="16" t="s">
        <v>40</v>
      </c>
      <c r="I10" s="17"/>
      <c r="J10" s="18">
        <v>50000</v>
      </c>
    </row>
    <row r="11" spans="2:29" x14ac:dyDescent="0.25">
      <c r="B11" s="7">
        <v>45938</v>
      </c>
      <c r="C11" s="8">
        <v>499</v>
      </c>
      <c r="D11" s="9"/>
      <c r="E11" s="10">
        <v>19</v>
      </c>
      <c r="F11" s="33">
        <f t="shared" si="0"/>
        <v>9481</v>
      </c>
      <c r="G11" s="19"/>
      <c r="H11" s="16"/>
      <c r="I11" s="17"/>
      <c r="J11" s="18"/>
    </row>
    <row r="12" spans="2:29" x14ac:dyDescent="0.25">
      <c r="B12" s="7">
        <v>45939</v>
      </c>
      <c r="C12" s="8">
        <v>440</v>
      </c>
      <c r="D12" s="9"/>
      <c r="E12" s="10">
        <v>19</v>
      </c>
      <c r="F12" s="33">
        <f t="shared" si="0"/>
        <v>8360</v>
      </c>
      <c r="G12" s="19"/>
      <c r="H12" s="16"/>
      <c r="I12" s="17"/>
      <c r="J12" s="18"/>
    </row>
    <row r="13" spans="2:29" x14ac:dyDescent="0.25">
      <c r="B13" s="7">
        <v>45940</v>
      </c>
      <c r="C13" s="8">
        <v>463</v>
      </c>
      <c r="D13" s="9"/>
      <c r="E13" s="10">
        <v>19</v>
      </c>
      <c r="F13" s="33">
        <f t="shared" si="0"/>
        <v>8797</v>
      </c>
      <c r="G13" s="19"/>
      <c r="H13" s="16"/>
      <c r="I13" s="17"/>
      <c r="J13" s="18"/>
    </row>
    <row r="14" spans="2:29" x14ac:dyDescent="0.25">
      <c r="B14" s="7">
        <v>45941</v>
      </c>
      <c r="C14" s="8">
        <v>468</v>
      </c>
      <c r="D14" s="9"/>
      <c r="E14" s="10">
        <v>19</v>
      </c>
      <c r="F14" s="33">
        <f t="shared" si="0"/>
        <v>8892</v>
      </c>
      <c r="G14" s="19"/>
      <c r="H14" s="16"/>
      <c r="I14" s="17"/>
      <c r="J14" s="18"/>
    </row>
    <row r="15" spans="2:29" x14ac:dyDescent="0.25">
      <c r="B15" s="7">
        <v>45942</v>
      </c>
      <c r="C15" s="8">
        <v>471</v>
      </c>
      <c r="D15" s="9"/>
      <c r="E15" s="10">
        <v>19</v>
      </c>
      <c r="F15" s="33">
        <f t="shared" si="0"/>
        <v>8949</v>
      </c>
      <c r="G15" s="19"/>
      <c r="H15" s="16"/>
      <c r="I15" s="17"/>
      <c r="J15" s="18"/>
    </row>
    <row r="16" spans="2:29" x14ac:dyDescent="0.25">
      <c r="B16" s="7">
        <v>45943</v>
      </c>
      <c r="C16" s="8">
        <v>452</v>
      </c>
      <c r="D16" s="9"/>
      <c r="E16" s="10">
        <v>19</v>
      </c>
      <c r="F16" s="33">
        <f t="shared" si="0"/>
        <v>8588</v>
      </c>
      <c r="G16" s="19"/>
      <c r="H16" s="16"/>
      <c r="I16" s="17"/>
      <c r="J16" s="18"/>
    </row>
    <row r="17" spans="2:12" x14ac:dyDescent="0.25">
      <c r="B17" s="7">
        <v>45944</v>
      </c>
      <c r="C17" s="8">
        <v>455</v>
      </c>
      <c r="D17" s="9"/>
      <c r="E17" s="10">
        <v>19</v>
      </c>
      <c r="F17" s="33">
        <f t="shared" si="0"/>
        <v>8645</v>
      </c>
      <c r="G17" s="19"/>
      <c r="H17" s="16"/>
      <c r="I17" s="17"/>
      <c r="J17" s="18"/>
    </row>
    <row r="18" spans="2:12" x14ac:dyDescent="0.25">
      <c r="B18" s="7">
        <v>45945</v>
      </c>
      <c r="C18" s="8">
        <v>445</v>
      </c>
      <c r="D18" s="9"/>
      <c r="E18" s="10">
        <v>19</v>
      </c>
      <c r="F18" s="33">
        <f t="shared" si="0"/>
        <v>8455</v>
      </c>
      <c r="G18" s="19"/>
      <c r="H18" s="16"/>
      <c r="I18" s="17"/>
      <c r="J18" s="18"/>
    </row>
    <row r="19" spans="2:12" x14ac:dyDescent="0.25">
      <c r="B19" s="7">
        <v>45946</v>
      </c>
      <c r="C19" s="8">
        <v>427</v>
      </c>
      <c r="D19" s="9"/>
      <c r="E19" s="10">
        <v>19</v>
      </c>
      <c r="F19" s="33">
        <f t="shared" si="0"/>
        <v>8113</v>
      </c>
      <c r="G19" s="19"/>
      <c r="H19" s="16"/>
      <c r="I19" s="17"/>
      <c r="J19" s="18"/>
    </row>
    <row r="20" spans="2:12" x14ac:dyDescent="0.25">
      <c r="B20" s="7">
        <v>45947</v>
      </c>
      <c r="C20" s="8">
        <v>447</v>
      </c>
      <c r="D20" s="9"/>
      <c r="E20" s="10">
        <v>19</v>
      </c>
      <c r="F20" s="33">
        <f t="shared" si="0"/>
        <v>8493</v>
      </c>
      <c r="G20" s="19"/>
      <c r="H20" s="16"/>
      <c r="I20" s="17"/>
      <c r="J20" s="18"/>
    </row>
    <row r="21" spans="2:12" x14ac:dyDescent="0.25">
      <c r="B21" s="7">
        <v>45948</v>
      </c>
      <c r="C21" s="8">
        <v>453</v>
      </c>
      <c r="D21" s="9"/>
      <c r="E21" s="10">
        <v>19</v>
      </c>
      <c r="F21" s="33">
        <f t="shared" si="0"/>
        <v>8607</v>
      </c>
      <c r="G21" s="19"/>
      <c r="H21" s="16"/>
      <c r="I21" s="17"/>
      <c r="J21" s="18"/>
    </row>
    <row r="22" spans="2:12" x14ac:dyDescent="0.25">
      <c r="B22" s="7">
        <v>45949</v>
      </c>
      <c r="C22" s="8">
        <v>444</v>
      </c>
      <c r="D22" s="9"/>
      <c r="E22" s="10">
        <v>19</v>
      </c>
      <c r="F22" s="33">
        <f t="shared" si="0"/>
        <v>8436</v>
      </c>
      <c r="G22" s="19"/>
      <c r="H22" s="16"/>
      <c r="I22" s="17"/>
      <c r="J22" s="18"/>
    </row>
    <row r="23" spans="2:12" x14ac:dyDescent="0.25">
      <c r="B23" s="7">
        <v>45950</v>
      </c>
      <c r="C23" s="8">
        <v>433</v>
      </c>
      <c r="D23" s="9"/>
      <c r="E23" s="10">
        <v>19</v>
      </c>
      <c r="F23" s="33">
        <f t="shared" si="0"/>
        <v>8227</v>
      </c>
      <c r="G23" s="19"/>
      <c r="H23" s="16"/>
      <c r="I23" s="17"/>
      <c r="J23" s="18"/>
    </row>
    <row r="24" spans="2:12" x14ac:dyDescent="0.25">
      <c r="B24" s="7">
        <v>45951</v>
      </c>
      <c r="C24" s="8">
        <v>442</v>
      </c>
      <c r="D24" s="9"/>
      <c r="E24" s="10">
        <v>19</v>
      </c>
      <c r="F24" s="33">
        <f t="shared" si="0"/>
        <v>8398</v>
      </c>
      <c r="G24" s="19"/>
      <c r="H24" s="16"/>
      <c r="I24" s="17"/>
      <c r="J24" s="18"/>
    </row>
    <row r="25" spans="2:12" x14ac:dyDescent="0.25">
      <c r="B25" s="7">
        <v>45952</v>
      </c>
      <c r="C25" s="8">
        <v>457</v>
      </c>
      <c r="D25" s="9"/>
      <c r="E25" s="10">
        <v>19</v>
      </c>
      <c r="F25" s="33">
        <f t="shared" si="0"/>
        <v>8683</v>
      </c>
      <c r="G25" s="19"/>
      <c r="H25" s="16"/>
      <c r="I25" s="17"/>
      <c r="J25" s="18"/>
    </row>
    <row r="26" spans="2:12" x14ac:dyDescent="0.25">
      <c r="B26" s="7">
        <v>45953</v>
      </c>
      <c r="C26" s="8">
        <v>457</v>
      </c>
      <c r="D26" s="9"/>
      <c r="E26" s="10">
        <v>19</v>
      </c>
      <c r="F26" s="33">
        <f t="shared" si="0"/>
        <v>8683</v>
      </c>
      <c r="G26" s="19"/>
      <c r="H26" s="16"/>
      <c r="I26" s="17"/>
      <c r="J26" s="18"/>
    </row>
    <row r="27" spans="2:12" x14ac:dyDescent="0.25">
      <c r="B27" s="7">
        <v>45954</v>
      </c>
      <c r="C27" s="8">
        <v>427</v>
      </c>
      <c r="D27" s="9"/>
      <c r="E27" s="10">
        <v>19</v>
      </c>
      <c r="F27" s="33">
        <f t="shared" si="0"/>
        <v>8113</v>
      </c>
      <c r="G27" s="19"/>
      <c r="H27" s="16"/>
      <c r="I27" s="17"/>
      <c r="J27" s="18"/>
    </row>
    <row r="28" spans="2:12" x14ac:dyDescent="0.25">
      <c r="B28" s="7">
        <v>45955</v>
      </c>
      <c r="C28" s="8">
        <v>489</v>
      </c>
      <c r="D28" s="9"/>
      <c r="E28" s="10">
        <v>19</v>
      </c>
      <c r="F28" s="33">
        <f t="shared" si="0"/>
        <v>9291</v>
      </c>
      <c r="G28" s="19"/>
      <c r="H28" s="16"/>
      <c r="I28" s="17"/>
      <c r="J28" s="18"/>
    </row>
    <row r="29" spans="2:12" x14ac:dyDescent="0.25">
      <c r="B29" s="7">
        <v>45956</v>
      </c>
      <c r="C29" s="8">
        <v>451</v>
      </c>
      <c r="D29" s="9"/>
      <c r="E29" s="10">
        <v>19</v>
      </c>
      <c r="F29" s="33">
        <f t="shared" si="0"/>
        <v>8569</v>
      </c>
      <c r="G29" s="19"/>
      <c r="H29" s="16"/>
      <c r="I29" s="17"/>
      <c r="J29" s="18"/>
      <c r="L29" s="31">
        <f>J36-J4-J5-J6</f>
        <v>265077.92173500004</v>
      </c>
    </row>
    <row r="30" spans="2:12" x14ac:dyDescent="0.25">
      <c r="B30" s="7">
        <v>45957</v>
      </c>
      <c r="C30" s="8">
        <v>468</v>
      </c>
      <c r="D30" s="9"/>
      <c r="E30" s="10">
        <v>19</v>
      </c>
      <c r="F30" s="33">
        <f t="shared" si="0"/>
        <v>8892</v>
      </c>
      <c r="G30" s="19"/>
      <c r="H30" s="16"/>
      <c r="I30" s="17"/>
      <c r="J30" s="18"/>
    </row>
    <row r="31" spans="2:12" x14ac:dyDescent="0.25">
      <c r="B31" s="7">
        <v>45958</v>
      </c>
      <c r="C31" s="8">
        <v>466</v>
      </c>
      <c r="D31" s="9"/>
      <c r="E31" s="10">
        <v>19</v>
      </c>
      <c r="F31" s="33">
        <f t="shared" si="0"/>
        <v>8854</v>
      </c>
      <c r="G31" s="19"/>
      <c r="H31" s="16"/>
      <c r="I31" s="17"/>
      <c r="J31" s="18"/>
    </row>
    <row r="32" spans="2:12" x14ac:dyDescent="0.25">
      <c r="B32" s="7">
        <v>45959</v>
      </c>
      <c r="C32" s="8">
        <v>458</v>
      </c>
      <c r="D32" s="9"/>
      <c r="E32" s="10">
        <v>19</v>
      </c>
      <c r="F32" s="33">
        <f t="shared" si="0"/>
        <v>8702</v>
      </c>
      <c r="G32" s="19"/>
      <c r="H32" s="16"/>
      <c r="I32" s="17"/>
      <c r="J32" s="18"/>
    </row>
    <row r="33" spans="2:10" x14ac:dyDescent="0.25">
      <c r="B33" s="7">
        <v>45960</v>
      </c>
      <c r="C33" s="8">
        <v>457</v>
      </c>
      <c r="D33" s="9"/>
      <c r="E33" s="10">
        <v>19</v>
      </c>
      <c r="F33" s="33">
        <f t="shared" si="0"/>
        <v>8683</v>
      </c>
      <c r="G33" s="19"/>
      <c r="H33" s="16"/>
      <c r="I33" s="17"/>
      <c r="J33" s="18"/>
    </row>
    <row r="34" spans="2:10" ht="15.75" thickBot="1" x14ac:dyDescent="0.3">
      <c r="B34" s="46">
        <v>45961</v>
      </c>
      <c r="C34" s="47">
        <v>466</v>
      </c>
      <c r="D34" s="48"/>
      <c r="E34" s="10">
        <v>19</v>
      </c>
      <c r="F34" s="49">
        <f t="shared" si="0"/>
        <v>8854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14106.5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268056.35467125004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268023.5</v>
      </c>
    </row>
    <row r="37" spans="2:10" x14ac:dyDescent="0.25">
      <c r="B37" s="26" t="s">
        <v>14</v>
      </c>
      <c r="C37" s="30">
        <f>C35</f>
        <v>14106.5</v>
      </c>
      <c r="D37" s="9">
        <f>D35/1.03</f>
        <v>0</v>
      </c>
      <c r="E37" s="10"/>
      <c r="F37" s="33">
        <f>SUM(F4:F36)</f>
        <v>268023.5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-32.854671250039246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150000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45960</v>
      </c>
      <c r="M3" s="13" t="s">
        <v>40</v>
      </c>
      <c r="N3" s="58">
        <v>250000</v>
      </c>
    </row>
    <row r="4" spans="2:29" x14ac:dyDescent="0.25">
      <c r="B4" s="7">
        <v>45962</v>
      </c>
      <c r="C4" s="8">
        <v>460</v>
      </c>
      <c r="D4" s="9"/>
      <c r="E4" s="10">
        <v>19.600000000000001</v>
      </c>
      <c r="F4" s="33">
        <f>E4*C4</f>
        <v>9016</v>
      </c>
      <c r="G4" s="11"/>
      <c r="H4" s="12" t="s">
        <v>6</v>
      </c>
      <c r="I4" s="13">
        <v>0.01</v>
      </c>
      <c r="J4" s="14">
        <f>(F36+F37)*I4</f>
        <v>2845.92</v>
      </c>
      <c r="L4" s="59" t="s">
        <v>53</v>
      </c>
      <c r="M4" s="59" t="s">
        <v>57</v>
      </c>
      <c r="N4" s="60">
        <v>-50000</v>
      </c>
    </row>
    <row r="5" spans="2:29" x14ac:dyDescent="0.25">
      <c r="B5" s="7">
        <v>45963</v>
      </c>
      <c r="C5" s="8">
        <v>468</v>
      </c>
      <c r="D5" s="9"/>
      <c r="E5" s="10">
        <v>19.600000000000001</v>
      </c>
      <c r="F5" s="33">
        <f t="shared" ref="F5:F34" si="0">E5*C5</f>
        <v>9172.8000000000011</v>
      </c>
      <c r="G5" s="11"/>
      <c r="H5" s="12" t="s">
        <v>7</v>
      </c>
      <c r="I5" s="13">
        <v>1E-3</v>
      </c>
      <c r="J5" s="14">
        <f>(F36+F37-J4-J6)*I5</f>
        <v>281.74608000000001</v>
      </c>
      <c r="L5" s="59" t="s">
        <v>54</v>
      </c>
      <c r="M5" s="59" t="s">
        <v>58</v>
      </c>
      <c r="N5" s="60">
        <v>-50000</v>
      </c>
    </row>
    <row r="6" spans="2:29" x14ac:dyDescent="0.25">
      <c r="B6" s="7">
        <v>45964</v>
      </c>
      <c r="C6" s="8">
        <v>466</v>
      </c>
      <c r="D6" s="9"/>
      <c r="E6" s="10">
        <v>19.600000000000001</v>
      </c>
      <c r="F6" s="33">
        <f t="shared" si="0"/>
        <v>9133.6</v>
      </c>
      <c r="G6" s="11"/>
      <c r="H6" s="12" t="s">
        <v>8</v>
      </c>
      <c r="I6" s="13"/>
      <c r="J6" s="14"/>
      <c r="L6" s="17" t="s">
        <v>55</v>
      </c>
      <c r="M6" s="17" t="s">
        <v>59</v>
      </c>
      <c r="N6" s="56"/>
    </row>
    <row r="7" spans="2:29" x14ac:dyDescent="0.25">
      <c r="B7" s="7">
        <v>45965</v>
      </c>
      <c r="C7" s="8">
        <v>483</v>
      </c>
      <c r="D7" s="9"/>
      <c r="E7" s="10">
        <v>19.600000000000001</v>
      </c>
      <c r="F7" s="33">
        <f t="shared" si="0"/>
        <v>9466.8000000000011</v>
      </c>
      <c r="G7" s="11"/>
      <c r="H7" s="12" t="s">
        <v>9</v>
      </c>
      <c r="I7" s="13"/>
      <c r="J7" s="14">
        <f>'EKİM 2025'!J39*-1</f>
        <v>32.854671250039246</v>
      </c>
      <c r="L7" s="17" t="s">
        <v>56</v>
      </c>
      <c r="M7" s="17" t="s">
        <v>60</v>
      </c>
      <c r="N7" s="56"/>
    </row>
    <row r="8" spans="2:29" x14ac:dyDescent="0.25">
      <c r="B8" s="7">
        <v>45966</v>
      </c>
      <c r="C8" s="8">
        <v>483</v>
      </c>
      <c r="D8" s="9"/>
      <c r="E8" s="10">
        <v>19.600000000000001</v>
      </c>
      <c r="F8" s="33">
        <f t="shared" si="0"/>
        <v>9466.8000000000011</v>
      </c>
      <c r="G8" s="15"/>
      <c r="H8" s="17" t="s">
        <v>58</v>
      </c>
      <c r="I8" s="17"/>
      <c r="J8" s="18">
        <v>50000</v>
      </c>
      <c r="L8" s="17" t="s">
        <v>62</v>
      </c>
      <c r="M8" s="17" t="s">
        <v>61</v>
      </c>
      <c r="N8" s="56"/>
    </row>
    <row r="9" spans="2:29" x14ac:dyDescent="0.25">
      <c r="B9" s="7">
        <v>45967</v>
      </c>
      <c r="C9" s="8">
        <v>468</v>
      </c>
      <c r="D9" s="9"/>
      <c r="E9" s="10">
        <v>19.600000000000001</v>
      </c>
      <c r="F9" s="33">
        <f t="shared" si="0"/>
        <v>9172.8000000000011</v>
      </c>
      <c r="G9" s="15"/>
      <c r="H9" s="17"/>
      <c r="I9" s="17"/>
      <c r="J9" s="18"/>
    </row>
    <row r="10" spans="2:29" x14ac:dyDescent="0.25">
      <c r="B10" s="7">
        <v>45968</v>
      </c>
      <c r="C10" s="8">
        <v>446</v>
      </c>
      <c r="D10" s="9"/>
      <c r="E10" s="10">
        <v>19.600000000000001</v>
      </c>
      <c r="F10" s="33">
        <f t="shared" si="0"/>
        <v>8741.6</v>
      </c>
      <c r="G10" s="15"/>
      <c r="H10" s="16"/>
      <c r="I10" s="17"/>
      <c r="J10" s="18"/>
    </row>
    <row r="11" spans="2:29" x14ac:dyDescent="0.25">
      <c r="B11" s="7">
        <v>45969</v>
      </c>
      <c r="C11" s="8">
        <v>480</v>
      </c>
      <c r="D11" s="9"/>
      <c r="E11" s="10">
        <v>19.600000000000001</v>
      </c>
      <c r="F11" s="33">
        <f t="shared" si="0"/>
        <v>9408</v>
      </c>
      <c r="G11" s="19"/>
      <c r="H11" s="16"/>
      <c r="I11" s="17"/>
      <c r="J11" s="18"/>
    </row>
    <row r="12" spans="2:29" x14ac:dyDescent="0.25">
      <c r="B12" s="7">
        <v>45970</v>
      </c>
      <c r="C12" s="8">
        <v>418</v>
      </c>
      <c r="D12" s="9"/>
      <c r="E12" s="10">
        <v>19.600000000000001</v>
      </c>
      <c r="F12" s="33">
        <f t="shared" si="0"/>
        <v>8192.8000000000011</v>
      </c>
      <c r="G12" s="15">
        <v>46014</v>
      </c>
      <c r="H12" s="16" t="s">
        <v>64</v>
      </c>
      <c r="I12" s="17"/>
      <c r="J12" s="18">
        <v>222848.08</v>
      </c>
    </row>
    <row r="13" spans="2:29" x14ac:dyDescent="0.25">
      <c r="B13" s="7">
        <v>45971</v>
      </c>
      <c r="C13" s="8">
        <v>507</v>
      </c>
      <c r="D13" s="9"/>
      <c r="E13" s="10">
        <v>19.600000000000001</v>
      </c>
      <c r="F13" s="33">
        <f t="shared" si="0"/>
        <v>9937.2000000000007</v>
      </c>
      <c r="G13" s="19"/>
      <c r="H13" s="16"/>
      <c r="I13" s="17"/>
      <c r="J13" s="18"/>
    </row>
    <row r="14" spans="2:29" x14ac:dyDescent="0.25">
      <c r="B14" s="7">
        <v>45972</v>
      </c>
      <c r="C14" s="8">
        <v>462</v>
      </c>
      <c r="D14" s="9"/>
      <c r="E14" s="10">
        <v>19.600000000000001</v>
      </c>
      <c r="F14" s="33">
        <f t="shared" si="0"/>
        <v>9055.2000000000007</v>
      </c>
      <c r="G14" s="19"/>
      <c r="H14" s="16"/>
      <c r="I14" s="17"/>
      <c r="J14" s="18"/>
    </row>
    <row r="15" spans="2:29" x14ac:dyDescent="0.25">
      <c r="B15" s="7">
        <v>45973</v>
      </c>
      <c r="C15" s="8">
        <v>497</v>
      </c>
      <c r="D15" s="9"/>
      <c r="E15" s="10">
        <v>19.600000000000001</v>
      </c>
      <c r="F15" s="33">
        <f t="shared" si="0"/>
        <v>9741.2000000000007</v>
      </c>
      <c r="G15" s="19"/>
      <c r="H15" s="16"/>
      <c r="I15" s="17"/>
      <c r="J15" s="18"/>
    </row>
    <row r="16" spans="2:29" x14ac:dyDescent="0.25">
      <c r="B16" s="7">
        <v>45974</v>
      </c>
      <c r="C16" s="8">
        <v>457</v>
      </c>
      <c r="D16" s="9"/>
      <c r="E16" s="10">
        <v>19.600000000000001</v>
      </c>
      <c r="F16" s="33">
        <f t="shared" si="0"/>
        <v>8957.2000000000007</v>
      </c>
      <c r="G16" s="19"/>
      <c r="H16" s="16"/>
      <c r="I16" s="17"/>
      <c r="J16" s="18"/>
      <c r="L16" t="s">
        <v>63</v>
      </c>
    </row>
    <row r="17" spans="2:12" x14ac:dyDescent="0.25">
      <c r="B17" s="7">
        <v>45975</v>
      </c>
      <c r="C17" s="8">
        <v>467</v>
      </c>
      <c r="D17" s="9"/>
      <c r="E17" s="10">
        <v>19.600000000000001</v>
      </c>
      <c r="F17" s="33">
        <f t="shared" si="0"/>
        <v>9153.2000000000007</v>
      </c>
      <c r="G17" s="19"/>
      <c r="H17" s="16"/>
      <c r="I17" s="17"/>
      <c r="J17" s="18"/>
    </row>
    <row r="18" spans="2:12" x14ac:dyDescent="0.25">
      <c r="B18" s="7">
        <v>45976</v>
      </c>
      <c r="C18" s="8">
        <v>472</v>
      </c>
      <c r="D18" s="9"/>
      <c r="E18" s="10">
        <v>19.600000000000001</v>
      </c>
      <c r="F18" s="33">
        <f t="shared" si="0"/>
        <v>9251.2000000000007</v>
      </c>
      <c r="G18" s="19"/>
      <c r="H18" s="16"/>
      <c r="I18" s="17"/>
      <c r="J18" s="18"/>
    </row>
    <row r="19" spans="2:12" x14ac:dyDescent="0.25">
      <c r="B19" s="7">
        <v>45977</v>
      </c>
      <c r="C19" s="8">
        <v>467</v>
      </c>
      <c r="D19" s="9"/>
      <c r="E19" s="10">
        <v>19.600000000000001</v>
      </c>
      <c r="F19" s="33">
        <f t="shared" si="0"/>
        <v>9153.2000000000007</v>
      </c>
      <c r="G19" s="19"/>
      <c r="H19" s="16"/>
      <c r="I19" s="17"/>
      <c r="J19" s="18"/>
    </row>
    <row r="20" spans="2:12" x14ac:dyDescent="0.25">
      <c r="B20" s="7">
        <v>45978</v>
      </c>
      <c r="C20" s="8">
        <v>462</v>
      </c>
      <c r="D20" s="9"/>
      <c r="E20" s="10">
        <v>19.600000000000001</v>
      </c>
      <c r="F20" s="33">
        <f t="shared" si="0"/>
        <v>9055.2000000000007</v>
      </c>
      <c r="G20" s="19"/>
      <c r="H20" s="16"/>
      <c r="I20" s="17"/>
      <c r="J20" s="18"/>
    </row>
    <row r="21" spans="2:12" x14ac:dyDescent="0.25">
      <c r="B21" s="7">
        <v>45979</v>
      </c>
      <c r="C21" s="8">
        <v>527</v>
      </c>
      <c r="D21" s="9"/>
      <c r="E21" s="10">
        <v>19.600000000000001</v>
      </c>
      <c r="F21" s="33">
        <f t="shared" si="0"/>
        <v>10329.200000000001</v>
      </c>
      <c r="G21" s="19"/>
      <c r="H21" s="16"/>
      <c r="I21" s="17"/>
      <c r="J21" s="18"/>
    </row>
    <row r="22" spans="2:12" x14ac:dyDescent="0.25">
      <c r="B22" s="7">
        <v>45980</v>
      </c>
      <c r="C22" s="8">
        <v>505</v>
      </c>
      <c r="D22" s="9"/>
      <c r="E22" s="10">
        <v>19.600000000000001</v>
      </c>
      <c r="F22" s="33">
        <f t="shared" si="0"/>
        <v>9898</v>
      </c>
      <c r="G22" s="19"/>
      <c r="H22" s="16"/>
      <c r="I22" s="17"/>
      <c r="J22" s="18"/>
    </row>
    <row r="23" spans="2:12" x14ac:dyDescent="0.25">
      <c r="B23" s="7">
        <v>45981</v>
      </c>
      <c r="C23" s="8">
        <v>475</v>
      </c>
      <c r="D23" s="9"/>
      <c r="E23" s="10">
        <v>19.600000000000001</v>
      </c>
      <c r="F23" s="33">
        <f t="shared" si="0"/>
        <v>9310</v>
      </c>
      <c r="G23" s="19"/>
      <c r="H23" s="16"/>
      <c r="I23" s="17"/>
      <c r="J23" s="18"/>
    </row>
    <row r="24" spans="2:12" x14ac:dyDescent="0.25">
      <c r="B24" s="7">
        <v>45982</v>
      </c>
      <c r="C24" s="8">
        <v>483</v>
      </c>
      <c r="D24" s="9"/>
      <c r="E24" s="10">
        <v>19.600000000000001</v>
      </c>
      <c r="F24" s="33">
        <f t="shared" si="0"/>
        <v>9466.8000000000011</v>
      </c>
      <c r="G24" s="19"/>
      <c r="H24" s="16"/>
      <c r="I24" s="17"/>
      <c r="J24" s="18"/>
    </row>
    <row r="25" spans="2:12" x14ac:dyDescent="0.25">
      <c r="B25" s="7">
        <v>45983</v>
      </c>
      <c r="C25" s="8">
        <v>520</v>
      </c>
      <c r="D25" s="9"/>
      <c r="E25" s="10">
        <v>19.600000000000001</v>
      </c>
      <c r="F25" s="33">
        <f t="shared" si="0"/>
        <v>10192</v>
      </c>
      <c r="G25" s="19"/>
      <c r="H25" s="16"/>
      <c r="I25" s="17"/>
      <c r="J25" s="18"/>
    </row>
    <row r="26" spans="2:12" x14ac:dyDescent="0.25">
      <c r="B26" s="7">
        <v>45984</v>
      </c>
      <c r="C26" s="8">
        <v>489</v>
      </c>
      <c r="D26" s="9"/>
      <c r="E26" s="10">
        <v>19.600000000000001</v>
      </c>
      <c r="F26" s="33">
        <f t="shared" si="0"/>
        <v>9584.4000000000015</v>
      </c>
      <c r="G26" s="19"/>
      <c r="H26" s="16"/>
      <c r="I26" s="17"/>
      <c r="J26" s="18"/>
    </row>
    <row r="27" spans="2:12" x14ac:dyDescent="0.25">
      <c r="B27" s="7">
        <v>45985</v>
      </c>
      <c r="C27" s="8">
        <v>506</v>
      </c>
      <c r="D27" s="9"/>
      <c r="E27" s="10">
        <v>19.600000000000001</v>
      </c>
      <c r="F27" s="33">
        <f t="shared" si="0"/>
        <v>9917.6</v>
      </c>
      <c r="G27" s="19"/>
      <c r="H27" s="16"/>
      <c r="I27" s="17"/>
      <c r="J27" s="18"/>
    </row>
    <row r="28" spans="2:12" x14ac:dyDescent="0.25">
      <c r="B28" s="7">
        <v>45986</v>
      </c>
      <c r="C28" s="8">
        <v>519</v>
      </c>
      <c r="D28" s="9"/>
      <c r="E28" s="10">
        <v>19.600000000000001</v>
      </c>
      <c r="F28" s="33">
        <f t="shared" si="0"/>
        <v>10172.400000000001</v>
      </c>
      <c r="G28" s="19"/>
      <c r="H28" s="16"/>
      <c r="I28" s="17"/>
      <c r="J28" s="18"/>
    </row>
    <row r="29" spans="2:12" x14ac:dyDescent="0.25">
      <c r="B29" s="7">
        <v>45987</v>
      </c>
      <c r="C29" s="8">
        <v>510</v>
      </c>
      <c r="D29" s="9"/>
      <c r="E29" s="10">
        <v>19.600000000000001</v>
      </c>
      <c r="F29" s="33">
        <f t="shared" si="0"/>
        <v>9996</v>
      </c>
      <c r="G29" s="19"/>
      <c r="H29" s="16"/>
      <c r="I29" s="17"/>
      <c r="J29" s="18"/>
    </row>
    <row r="30" spans="2:12" x14ac:dyDescent="0.25">
      <c r="B30" s="7">
        <v>45988</v>
      </c>
      <c r="C30" s="8">
        <v>511</v>
      </c>
      <c r="D30" s="9"/>
      <c r="E30" s="10">
        <v>19.600000000000001</v>
      </c>
      <c r="F30" s="33">
        <f t="shared" si="0"/>
        <v>10015.6</v>
      </c>
      <c r="G30" s="19"/>
      <c r="H30" s="16"/>
      <c r="I30" s="17"/>
      <c r="J30" s="18"/>
      <c r="L30" s="31">
        <f>J36-J4-J5-J6</f>
        <v>281464.33392</v>
      </c>
    </row>
    <row r="31" spans="2:12" x14ac:dyDescent="0.25">
      <c r="B31" s="7">
        <v>45989</v>
      </c>
      <c r="C31" s="8">
        <v>501</v>
      </c>
      <c r="D31" s="9"/>
      <c r="E31" s="10">
        <v>19.600000000000001</v>
      </c>
      <c r="F31" s="33">
        <f t="shared" si="0"/>
        <v>9819.6</v>
      </c>
      <c r="G31" s="19"/>
      <c r="H31" s="16"/>
      <c r="I31" s="17"/>
      <c r="J31" s="18"/>
    </row>
    <row r="32" spans="2:12" x14ac:dyDescent="0.25">
      <c r="B32" s="7">
        <v>45990</v>
      </c>
      <c r="C32" s="8">
        <v>511</v>
      </c>
      <c r="D32" s="9"/>
      <c r="E32" s="10">
        <v>19.600000000000001</v>
      </c>
      <c r="F32" s="33">
        <f t="shared" si="0"/>
        <v>10015.6</v>
      </c>
      <c r="G32" s="19"/>
      <c r="H32" s="16"/>
      <c r="I32" s="17"/>
      <c r="J32" s="18"/>
    </row>
    <row r="33" spans="2:10" x14ac:dyDescent="0.25">
      <c r="B33" s="7">
        <v>45991</v>
      </c>
      <c r="C33" s="8">
        <v>500</v>
      </c>
      <c r="D33" s="9"/>
      <c r="E33" s="10">
        <v>19.600000000000001</v>
      </c>
      <c r="F33" s="33">
        <f t="shared" si="0"/>
        <v>9800</v>
      </c>
      <c r="G33" s="19"/>
      <c r="H33" s="16"/>
      <c r="I33" s="17"/>
      <c r="J33" s="18"/>
    </row>
    <row r="34" spans="2:10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14520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276008.60075125005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284592</v>
      </c>
    </row>
    <row r="37" spans="2:10" x14ac:dyDescent="0.25">
      <c r="B37" s="26" t="s">
        <v>14</v>
      </c>
      <c r="C37" s="30">
        <f>C35</f>
        <v>14520</v>
      </c>
      <c r="D37" s="9">
        <f>D35/1.03</f>
        <v>0</v>
      </c>
      <c r="E37" s="10"/>
      <c r="F37" s="33">
        <f>SUM(F4:F36)</f>
        <v>284592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8583.399248749949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100000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45960</v>
      </c>
      <c r="M3" s="13" t="s">
        <v>40</v>
      </c>
      <c r="N3" s="58">
        <v>250000</v>
      </c>
    </row>
    <row r="4" spans="2:29" x14ac:dyDescent="0.25">
      <c r="B4" s="7">
        <v>45992</v>
      </c>
      <c r="C4" s="8">
        <v>510</v>
      </c>
      <c r="D4" s="9"/>
      <c r="E4" s="10">
        <v>20.5</v>
      </c>
      <c r="F4" s="33">
        <f>E4*C4</f>
        <v>10455</v>
      </c>
      <c r="G4" s="11"/>
      <c r="H4" s="12" t="s">
        <v>6</v>
      </c>
      <c r="I4" s="13">
        <v>0.01</v>
      </c>
      <c r="J4" s="14">
        <f>(F36+F37)*I4</f>
        <v>3055.5250000000001</v>
      </c>
      <c r="L4" s="59" t="s">
        <v>53</v>
      </c>
      <c r="M4" s="59" t="s">
        <v>57</v>
      </c>
      <c r="N4" s="60">
        <v>-50000</v>
      </c>
    </row>
    <row r="5" spans="2:29" x14ac:dyDescent="0.25">
      <c r="B5" s="7">
        <v>45993</v>
      </c>
      <c r="C5" s="8">
        <v>510</v>
      </c>
      <c r="D5" s="9"/>
      <c r="E5" s="10">
        <v>20.5</v>
      </c>
      <c r="F5" s="33">
        <f t="shared" ref="F5:F34" si="0">E5*C5</f>
        <v>10455</v>
      </c>
      <c r="G5" s="11"/>
      <c r="H5" s="12" t="s">
        <v>7</v>
      </c>
      <c r="I5" s="13">
        <v>1E-3</v>
      </c>
      <c r="J5" s="14">
        <f>(F36+F37-J4-J6)*I5</f>
        <v>302.49697499999996</v>
      </c>
      <c r="L5" s="59" t="s">
        <v>54</v>
      </c>
      <c r="M5" s="59" t="s">
        <v>58</v>
      </c>
      <c r="N5" s="60">
        <v>-50000</v>
      </c>
    </row>
    <row r="6" spans="2:29" x14ac:dyDescent="0.25">
      <c r="B6" s="7">
        <v>45994</v>
      </c>
      <c r="C6" s="8">
        <v>488</v>
      </c>
      <c r="D6" s="9"/>
      <c r="E6" s="10">
        <v>20.5</v>
      </c>
      <c r="F6" s="33">
        <f t="shared" si="0"/>
        <v>10004</v>
      </c>
      <c r="G6" s="11"/>
      <c r="H6" s="12" t="s">
        <v>8</v>
      </c>
      <c r="I6" s="13"/>
      <c r="J6" s="14"/>
      <c r="L6" s="59" t="s">
        <v>55</v>
      </c>
      <c r="M6" s="59" t="s">
        <v>59</v>
      </c>
      <c r="N6" s="60">
        <v>-50000</v>
      </c>
    </row>
    <row r="7" spans="2:29" x14ac:dyDescent="0.25">
      <c r="B7" s="7">
        <v>45995</v>
      </c>
      <c r="C7" s="8">
        <v>499</v>
      </c>
      <c r="D7" s="9"/>
      <c r="E7" s="10">
        <v>20.5</v>
      </c>
      <c r="F7" s="33">
        <f t="shared" si="0"/>
        <v>10229.5</v>
      </c>
      <c r="G7" s="11"/>
      <c r="H7" s="12" t="s">
        <v>9</v>
      </c>
      <c r="I7" s="13"/>
      <c r="J7" s="14">
        <f>'KASIM 2025'!J39*-1</f>
        <v>-8583.399248749949</v>
      </c>
      <c r="L7" s="17" t="s">
        <v>56</v>
      </c>
      <c r="M7" s="17" t="s">
        <v>60</v>
      </c>
      <c r="N7" s="56"/>
    </row>
    <row r="8" spans="2:29" x14ac:dyDescent="0.25">
      <c r="B8" s="7">
        <v>45996</v>
      </c>
      <c r="C8" s="8">
        <v>492</v>
      </c>
      <c r="D8" s="9"/>
      <c r="E8" s="10">
        <v>20.5</v>
      </c>
      <c r="F8" s="33">
        <f t="shared" si="0"/>
        <v>10086</v>
      </c>
      <c r="G8" s="15"/>
      <c r="H8" s="17" t="s">
        <v>59</v>
      </c>
      <c r="I8" s="17"/>
      <c r="J8" s="18">
        <v>50000</v>
      </c>
      <c r="L8" s="17" t="s">
        <v>62</v>
      </c>
      <c r="M8" s="17" t="s">
        <v>61</v>
      </c>
      <c r="N8" s="56"/>
    </row>
    <row r="9" spans="2:29" x14ac:dyDescent="0.25">
      <c r="B9" s="7">
        <v>45997</v>
      </c>
      <c r="C9" s="8">
        <v>490</v>
      </c>
      <c r="D9" s="9"/>
      <c r="E9" s="10">
        <v>20.5</v>
      </c>
      <c r="F9" s="33">
        <f t="shared" si="0"/>
        <v>10045</v>
      </c>
      <c r="G9" s="15"/>
      <c r="H9" s="17"/>
      <c r="I9" s="17"/>
      <c r="J9" s="18"/>
    </row>
    <row r="10" spans="2:29" x14ac:dyDescent="0.25">
      <c r="B10" s="7">
        <v>45998</v>
      </c>
      <c r="C10" s="8">
        <v>488</v>
      </c>
      <c r="D10" s="9"/>
      <c r="E10" s="10">
        <v>20.5</v>
      </c>
      <c r="F10" s="33">
        <f t="shared" si="0"/>
        <v>10004</v>
      </c>
      <c r="G10" s="15"/>
      <c r="H10" s="16"/>
      <c r="I10" s="17"/>
      <c r="J10" s="18"/>
    </row>
    <row r="11" spans="2:29" x14ac:dyDescent="0.25">
      <c r="B11" s="7">
        <v>45999</v>
      </c>
      <c r="C11" s="8">
        <v>493</v>
      </c>
      <c r="D11" s="9"/>
      <c r="E11" s="10">
        <v>20.5</v>
      </c>
      <c r="F11" s="33">
        <f t="shared" si="0"/>
        <v>10106.5</v>
      </c>
      <c r="G11" s="19"/>
      <c r="H11" s="16"/>
      <c r="I11" s="17"/>
      <c r="J11" s="18"/>
    </row>
    <row r="12" spans="2:29" x14ac:dyDescent="0.25">
      <c r="B12" s="7">
        <v>46000</v>
      </c>
      <c r="C12" s="8">
        <v>492</v>
      </c>
      <c r="D12" s="9"/>
      <c r="E12" s="10">
        <v>20.5</v>
      </c>
      <c r="F12" s="33">
        <f t="shared" si="0"/>
        <v>10086</v>
      </c>
      <c r="G12" s="19"/>
      <c r="H12" s="16"/>
      <c r="I12" s="17"/>
      <c r="J12" s="18"/>
    </row>
    <row r="13" spans="2:29" x14ac:dyDescent="0.25">
      <c r="B13" s="7">
        <v>46001</v>
      </c>
      <c r="C13" s="8">
        <v>500</v>
      </c>
      <c r="D13" s="9"/>
      <c r="E13" s="10">
        <v>20.5</v>
      </c>
      <c r="F13" s="33">
        <f t="shared" si="0"/>
        <v>10250</v>
      </c>
      <c r="G13" s="15">
        <v>46043</v>
      </c>
      <c r="H13" s="16" t="s">
        <v>64</v>
      </c>
      <c r="I13" s="17"/>
      <c r="J13" s="18">
        <v>247510.8</v>
      </c>
    </row>
    <row r="14" spans="2:29" x14ac:dyDescent="0.25">
      <c r="B14" s="7">
        <v>46002</v>
      </c>
      <c r="C14" s="8">
        <v>478</v>
      </c>
      <c r="D14" s="9"/>
      <c r="E14" s="10">
        <v>20.5</v>
      </c>
      <c r="F14" s="33">
        <f t="shared" si="0"/>
        <v>9799</v>
      </c>
      <c r="G14" s="19"/>
      <c r="H14" s="16"/>
      <c r="I14" s="17"/>
      <c r="J14" s="18"/>
    </row>
    <row r="15" spans="2:29" x14ac:dyDescent="0.25">
      <c r="B15" s="7">
        <v>46003</v>
      </c>
      <c r="C15" s="8">
        <v>474</v>
      </c>
      <c r="D15" s="9"/>
      <c r="E15" s="10">
        <v>20.5</v>
      </c>
      <c r="F15" s="33">
        <f t="shared" si="0"/>
        <v>9717</v>
      </c>
      <c r="G15" s="19"/>
      <c r="H15" s="16"/>
      <c r="I15" s="17"/>
      <c r="J15" s="18"/>
    </row>
    <row r="16" spans="2:29" x14ac:dyDescent="0.25">
      <c r="B16" s="7">
        <v>46004</v>
      </c>
      <c r="C16" s="8">
        <v>460</v>
      </c>
      <c r="D16" s="9"/>
      <c r="E16" s="10">
        <v>20.5</v>
      </c>
      <c r="F16" s="33">
        <f t="shared" si="0"/>
        <v>9430</v>
      </c>
      <c r="G16" s="19"/>
      <c r="H16" s="16"/>
      <c r="I16" s="17"/>
      <c r="J16" s="18"/>
    </row>
    <row r="17" spans="2:12" x14ac:dyDescent="0.25">
      <c r="B17" s="7">
        <v>46005</v>
      </c>
      <c r="C17" s="8">
        <v>475</v>
      </c>
      <c r="D17" s="9"/>
      <c r="E17" s="10">
        <v>20.5</v>
      </c>
      <c r="F17" s="33">
        <f t="shared" si="0"/>
        <v>9737.5</v>
      </c>
      <c r="G17" s="19"/>
      <c r="H17" s="16"/>
      <c r="I17" s="17"/>
      <c r="J17" s="18"/>
    </row>
    <row r="18" spans="2:12" x14ac:dyDescent="0.25">
      <c r="B18" s="7">
        <v>46006</v>
      </c>
      <c r="C18" s="8">
        <v>457</v>
      </c>
      <c r="D18" s="9"/>
      <c r="E18" s="10">
        <v>20.5</v>
      </c>
      <c r="F18" s="33">
        <f t="shared" si="0"/>
        <v>9368.5</v>
      </c>
      <c r="G18" s="19"/>
      <c r="H18" s="16"/>
      <c r="I18" s="17"/>
      <c r="J18" s="18"/>
    </row>
    <row r="19" spans="2:12" x14ac:dyDescent="0.25">
      <c r="B19" s="7">
        <v>46007</v>
      </c>
      <c r="C19" s="8">
        <v>525</v>
      </c>
      <c r="D19" s="9"/>
      <c r="E19" s="10">
        <v>20.5</v>
      </c>
      <c r="F19" s="33">
        <f t="shared" si="0"/>
        <v>10762.5</v>
      </c>
      <c r="G19" s="19"/>
      <c r="H19" s="16"/>
      <c r="I19" s="17"/>
      <c r="J19" s="18"/>
    </row>
    <row r="20" spans="2:12" x14ac:dyDescent="0.25">
      <c r="B20" s="7">
        <v>46008</v>
      </c>
      <c r="C20" s="8">
        <v>487</v>
      </c>
      <c r="D20" s="9"/>
      <c r="E20" s="10">
        <v>20.5</v>
      </c>
      <c r="F20" s="33">
        <f t="shared" si="0"/>
        <v>9983.5</v>
      </c>
      <c r="G20" s="19"/>
      <c r="H20" s="16"/>
      <c r="I20" s="17"/>
      <c r="J20" s="18"/>
    </row>
    <row r="21" spans="2:12" x14ac:dyDescent="0.25">
      <c r="B21" s="7">
        <v>46009</v>
      </c>
      <c r="C21" s="8">
        <v>491.5</v>
      </c>
      <c r="D21" s="9"/>
      <c r="E21" s="10">
        <v>20.5</v>
      </c>
      <c r="F21" s="33">
        <f t="shared" si="0"/>
        <v>10075.75</v>
      </c>
      <c r="G21" s="19"/>
      <c r="H21" s="16"/>
      <c r="I21" s="17"/>
      <c r="J21" s="18"/>
    </row>
    <row r="22" spans="2:12" x14ac:dyDescent="0.25">
      <c r="B22" s="7">
        <v>46010</v>
      </c>
      <c r="C22" s="8">
        <v>467.5</v>
      </c>
      <c r="D22" s="9"/>
      <c r="E22" s="10">
        <v>20.5</v>
      </c>
      <c r="F22" s="33">
        <f t="shared" si="0"/>
        <v>9583.75</v>
      </c>
      <c r="G22" s="19"/>
      <c r="H22" s="16"/>
      <c r="I22" s="17"/>
      <c r="J22" s="18"/>
    </row>
    <row r="23" spans="2:12" x14ac:dyDescent="0.25">
      <c r="B23" s="7">
        <v>46011</v>
      </c>
      <c r="C23" s="8">
        <v>491.5</v>
      </c>
      <c r="D23" s="9"/>
      <c r="E23" s="10">
        <v>20.5</v>
      </c>
      <c r="F23" s="33">
        <f t="shared" si="0"/>
        <v>10075.75</v>
      </c>
      <c r="G23" s="19"/>
      <c r="H23" s="16"/>
      <c r="I23" s="17"/>
      <c r="J23" s="18"/>
    </row>
    <row r="24" spans="2:12" x14ac:dyDescent="0.25">
      <c r="B24" s="7">
        <v>46012</v>
      </c>
      <c r="C24" s="8">
        <v>468.5</v>
      </c>
      <c r="D24" s="9"/>
      <c r="E24" s="10">
        <v>20.5</v>
      </c>
      <c r="F24" s="33">
        <f t="shared" si="0"/>
        <v>9604.25</v>
      </c>
      <c r="G24" s="19"/>
      <c r="H24" s="16"/>
      <c r="I24" s="17"/>
      <c r="J24" s="18"/>
    </row>
    <row r="25" spans="2:12" x14ac:dyDescent="0.25">
      <c r="B25" s="7">
        <v>46013</v>
      </c>
      <c r="C25" s="8">
        <v>479</v>
      </c>
      <c r="D25" s="9"/>
      <c r="E25" s="10">
        <v>20.5</v>
      </c>
      <c r="F25" s="33">
        <f t="shared" si="0"/>
        <v>9819.5</v>
      </c>
      <c r="G25" s="19"/>
      <c r="H25" s="16"/>
      <c r="I25" s="17"/>
      <c r="J25" s="18"/>
    </row>
    <row r="26" spans="2:12" x14ac:dyDescent="0.25">
      <c r="B26" s="7">
        <v>46014</v>
      </c>
      <c r="C26" s="8">
        <v>457</v>
      </c>
      <c r="D26" s="9"/>
      <c r="E26" s="10">
        <v>20.5</v>
      </c>
      <c r="F26" s="33">
        <f t="shared" si="0"/>
        <v>9368.5</v>
      </c>
      <c r="G26" s="19"/>
      <c r="H26" s="16"/>
      <c r="I26" s="17"/>
      <c r="J26" s="18"/>
    </row>
    <row r="27" spans="2:12" x14ac:dyDescent="0.25">
      <c r="B27" s="7">
        <v>46015</v>
      </c>
      <c r="C27" s="8">
        <v>482</v>
      </c>
      <c r="D27" s="9"/>
      <c r="E27" s="10">
        <v>20.5</v>
      </c>
      <c r="F27" s="33">
        <f t="shared" si="0"/>
        <v>9881</v>
      </c>
      <c r="G27" s="19"/>
      <c r="H27" s="16"/>
      <c r="I27" s="17"/>
      <c r="J27" s="18"/>
    </row>
    <row r="28" spans="2:12" x14ac:dyDescent="0.25">
      <c r="B28" s="7">
        <v>46016</v>
      </c>
      <c r="C28" s="8">
        <v>488.5</v>
      </c>
      <c r="D28" s="9"/>
      <c r="E28" s="10">
        <v>20.5</v>
      </c>
      <c r="F28" s="33">
        <f t="shared" si="0"/>
        <v>10014.25</v>
      </c>
      <c r="G28" s="19"/>
      <c r="H28" s="16"/>
      <c r="I28" s="17"/>
      <c r="J28" s="18"/>
    </row>
    <row r="29" spans="2:12" x14ac:dyDescent="0.25">
      <c r="B29" s="7">
        <v>46017</v>
      </c>
      <c r="C29" s="8">
        <v>473.5</v>
      </c>
      <c r="D29" s="9"/>
      <c r="E29" s="10">
        <v>20.5</v>
      </c>
      <c r="F29" s="33">
        <f t="shared" si="0"/>
        <v>9706.75</v>
      </c>
      <c r="G29" s="19"/>
      <c r="H29" s="16"/>
      <c r="I29" s="17"/>
      <c r="J29" s="18"/>
    </row>
    <row r="30" spans="2:12" x14ac:dyDescent="0.25">
      <c r="B30" s="7">
        <v>46018</v>
      </c>
      <c r="C30" s="8">
        <v>473.5</v>
      </c>
      <c r="D30" s="9"/>
      <c r="E30" s="10">
        <v>20.5</v>
      </c>
      <c r="F30" s="33">
        <f t="shared" si="0"/>
        <v>9706.75</v>
      </c>
      <c r="G30" s="19"/>
      <c r="H30" s="16"/>
      <c r="I30" s="17"/>
      <c r="J30" s="18"/>
      <c r="L30" s="31">
        <f>J36-J4-J5-J6</f>
        <v>302194.47802499996</v>
      </c>
    </row>
    <row r="31" spans="2:12" x14ac:dyDescent="0.25">
      <c r="B31" s="7">
        <v>46019</v>
      </c>
      <c r="C31" s="8">
        <v>447.5</v>
      </c>
      <c r="D31" s="9"/>
      <c r="E31" s="10">
        <v>20.5</v>
      </c>
      <c r="F31" s="33">
        <f t="shared" si="0"/>
        <v>9173.75</v>
      </c>
      <c r="G31" s="19"/>
      <c r="H31" s="16"/>
      <c r="I31" s="17"/>
      <c r="J31" s="18"/>
    </row>
    <row r="32" spans="2:12" x14ac:dyDescent="0.25">
      <c r="B32" s="7">
        <v>46020</v>
      </c>
      <c r="C32" s="8">
        <v>448.5</v>
      </c>
      <c r="D32" s="9"/>
      <c r="E32" s="10">
        <v>20.5</v>
      </c>
      <c r="F32" s="33">
        <f t="shared" si="0"/>
        <v>9194.25</v>
      </c>
      <c r="G32" s="19"/>
      <c r="H32" s="16"/>
      <c r="I32" s="17"/>
      <c r="J32" s="18"/>
    </row>
    <row r="33" spans="2:10" x14ac:dyDescent="0.25">
      <c r="B33" s="7">
        <v>46021</v>
      </c>
      <c r="C33" s="8">
        <v>470.5</v>
      </c>
      <c r="D33" s="9"/>
      <c r="E33" s="10">
        <v>20.5</v>
      </c>
      <c r="F33" s="33">
        <f t="shared" si="0"/>
        <v>9645.25</v>
      </c>
      <c r="G33" s="19"/>
      <c r="H33" s="16"/>
      <c r="I33" s="17"/>
      <c r="J33" s="18"/>
    </row>
    <row r="34" spans="2:10" ht="15.75" thickBot="1" x14ac:dyDescent="0.3">
      <c r="B34" s="46">
        <v>46022</v>
      </c>
      <c r="C34" s="47">
        <v>448</v>
      </c>
      <c r="D34" s="48"/>
      <c r="E34" s="10">
        <v>20.5</v>
      </c>
      <c r="F34" s="49">
        <f t="shared" si="0"/>
        <v>9184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14905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292285.42272625002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305552.5</v>
      </c>
    </row>
    <row r="37" spans="2:10" x14ac:dyDescent="0.25">
      <c r="B37" s="26" t="s">
        <v>14</v>
      </c>
      <c r="C37" s="30">
        <f>C35</f>
        <v>14905</v>
      </c>
      <c r="D37" s="9">
        <f>D35/1.03</f>
        <v>0</v>
      </c>
      <c r="E37" s="10"/>
      <c r="F37" s="33">
        <f>SUM(F4:F36)</f>
        <v>305552.5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13267.077273749979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E443-10E3-437D-8240-D6A8E9F0485E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50000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45960</v>
      </c>
      <c r="M3" s="13" t="s">
        <v>40</v>
      </c>
      <c r="N3" s="58">
        <v>250000</v>
      </c>
    </row>
    <row r="4" spans="2:29" x14ac:dyDescent="0.25">
      <c r="B4" s="7">
        <v>46023</v>
      </c>
      <c r="C4" s="8">
        <v>487</v>
      </c>
      <c r="D4" s="9"/>
      <c r="E4" s="10">
        <v>21</v>
      </c>
      <c r="F4" s="33">
        <f>E4*C4</f>
        <v>10227</v>
      </c>
      <c r="G4" s="11"/>
      <c r="H4" s="12" t="s">
        <v>6</v>
      </c>
      <c r="I4" s="13">
        <v>0.01</v>
      </c>
      <c r="J4" s="14">
        <f>(F36+F37)*I4</f>
        <v>2979.2000000000003</v>
      </c>
      <c r="L4" s="59" t="s">
        <v>53</v>
      </c>
      <c r="M4" s="59" t="s">
        <v>57</v>
      </c>
      <c r="N4" s="60">
        <v>-50000</v>
      </c>
    </row>
    <row r="5" spans="2:29" x14ac:dyDescent="0.25">
      <c r="B5" s="7">
        <v>46024</v>
      </c>
      <c r="C5" s="8">
        <v>462.5</v>
      </c>
      <c r="D5" s="9"/>
      <c r="E5" s="10">
        <v>21</v>
      </c>
      <c r="F5" s="33">
        <f t="shared" ref="F5:F34" si="0">E5*C5</f>
        <v>9712.5</v>
      </c>
      <c r="G5" s="11"/>
      <c r="H5" s="12" t="s">
        <v>7</v>
      </c>
      <c r="I5" s="13">
        <v>1E-3</v>
      </c>
      <c r="J5" s="14">
        <f>(F36+F37-J4-J6)*I5</f>
        <v>294.94079999999997</v>
      </c>
      <c r="L5" s="59" t="s">
        <v>54</v>
      </c>
      <c r="M5" s="59" t="s">
        <v>58</v>
      </c>
      <c r="N5" s="60">
        <v>-50000</v>
      </c>
    </row>
    <row r="6" spans="2:29" x14ac:dyDescent="0.25">
      <c r="B6" s="7">
        <v>46025</v>
      </c>
      <c r="C6" s="8">
        <v>426</v>
      </c>
      <c r="D6" s="9"/>
      <c r="E6" s="10">
        <v>21</v>
      </c>
      <c r="F6" s="33">
        <f t="shared" si="0"/>
        <v>8946</v>
      </c>
      <c r="G6" s="11"/>
      <c r="H6" s="12" t="s">
        <v>8</v>
      </c>
      <c r="I6" s="13"/>
      <c r="J6" s="14"/>
      <c r="L6" s="59" t="s">
        <v>55</v>
      </c>
      <c r="M6" s="59" t="s">
        <v>59</v>
      </c>
      <c r="N6" s="60">
        <v>-50000</v>
      </c>
    </row>
    <row r="7" spans="2:29" x14ac:dyDescent="0.25">
      <c r="B7" s="7">
        <v>46026</v>
      </c>
      <c r="C7" s="8">
        <v>423</v>
      </c>
      <c r="D7" s="9"/>
      <c r="E7" s="10">
        <v>21</v>
      </c>
      <c r="F7" s="33">
        <f t="shared" si="0"/>
        <v>8883</v>
      </c>
      <c r="G7" s="11"/>
      <c r="H7" s="12" t="s">
        <v>9</v>
      </c>
      <c r="I7" s="13"/>
      <c r="J7" s="14">
        <f>'ARALIK 2025'!J39*-1</f>
        <v>-13267.077273749979</v>
      </c>
      <c r="L7" s="59" t="s">
        <v>56</v>
      </c>
      <c r="M7" s="59" t="s">
        <v>60</v>
      </c>
      <c r="N7" s="60">
        <v>-50000</v>
      </c>
    </row>
    <row r="8" spans="2:29" x14ac:dyDescent="0.25">
      <c r="B8" s="7">
        <v>46027</v>
      </c>
      <c r="C8" s="8">
        <v>457</v>
      </c>
      <c r="D8" s="9"/>
      <c r="E8" s="10">
        <v>21</v>
      </c>
      <c r="F8" s="33">
        <f t="shared" si="0"/>
        <v>9597</v>
      </c>
      <c r="G8" s="15"/>
      <c r="H8" s="17" t="s">
        <v>60</v>
      </c>
      <c r="I8" s="17"/>
      <c r="J8" s="18">
        <v>50000</v>
      </c>
      <c r="L8" s="17" t="s">
        <v>62</v>
      </c>
      <c r="M8" s="17" t="s">
        <v>61</v>
      </c>
      <c r="N8" s="56"/>
    </row>
    <row r="9" spans="2:29" x14ac:dyDescent="0.25">
      <c r="B9" s="7">
        <v>46028</v>
      </c>
      <c r="C9" s="8">
        <v>468.5</v>
      </c>
      <c r="D9" s="9"/>
      <c r="E9" s="10">
        <v>21</v>
      </c>
      <c r="F9" s="33">
        <f t="shared" si="0"/>
        <v>9838.5</v>
      </c>
      <c r="G9" s="15"/>
      <c r="H9" s="17"/>
      <c r="I9" s="17"/>
      <c r="J9" s="18"/>
    </row>
    <row r="10" spans="2:29" x14ac:dyDescent="0.25">
      <c r="B10" s="7">
        <v>46029</v>
      </c>
      <c r="C10" s="8">
        <v>468</v>
      </c>
      <c r="D10" s="9"/>
      <c r="E10" s="10">
        <v>21</v>
      </c>
      <c r="F10" s="33">
        <f t="shared" si="0"/>
        <v>9828</v>
      </c>
      <c r="G10" s="15"/>
      <c r="H10" s="16"/>
      <c r="I10" s="17"/>
      <c r="J10" s="18"/>
    </row>
    <row r="11" spans="2:29" x14ac:dyDescent="0.25">
      <c r="B11" s="7">
        <v>46030</v>
      </c>
      <c r="C11" s="8">
        <v>455</v>
      </c>
      <c r="D11" s="9"/>
      <c r="E11" s="10">
        <v>21</v>
      </c>
      <c r="F11" s="33">
        <f t="shared" si="0"/>
        <v>9555</v>
      </c>
      <c r="G11" s="19"/>
      <c r="H11" s="16"/>
      <c r="I11" s="17"/>
      <c r="J11" s="18"/>
    </row>
    <row r="12" spans="2:29" x14ac:dyDescent="0.25">
      <c r="B12" s="7">
        <v>46031</v>
      </c>
      <c r="C12" s="8">
        <v>441</v>
      </c>
      <c r="D12" s="9"/>
      <c r="E12" s="10">
        <v>21</v>
      </c>
      <c r="F12" s="33">
        <f t="shared" si="0"/>
        <v>9261</v>
      </c>
      <c r="G12" s="19"/>
      <c r="H12" s="16"/>
      <c r="I12" s="17"/>
      <c r="J12" s="18"/>
    </row>
    <row r="13" spans="2:29" x14ac:dyDescent="0.25">
      <c r="B13" s="7">
        <v>46032</v>
      </c>
      <c r="C13" s="8">
        <v>448.5</v>
      </c>
      <c r="D13" s="9"/>
      <c r="E13" s="10">
        <v>21</v>
      </c>
      <c r="F13" s="33">
        <f t="shared" si="0"/>
        <v>9418.5</v>
      </c>
      <c r="G13" s="19"/>
      <c r="H13" s="16"/>
      <c r="I13" s="17"/>
      <c r="J13" s="18"/>
    </row>
    <row r="14" spans="2:29" x14ac:dyDescent="0.25">
      <c r="B14" s="7">
        <v>46033</v>
      </c>
      <c r="C14" s="8">
        <v>447</v>
      </c>
      <c r="D14" s="9"/>
      <c r="E14" s="10">
        <v>21</v>
      </c>
      <c r="F14" s="33">
        <f t="shared" si="0"/>
        <v>9387</v>
      </c>
      <c r="G14" s="19"/>
      <c r="H14" s="16"/>
      <c r="I14" s="17"/>
      <c r="J14" s="18"/>
    </row>
    <row r="15" spans="2:29" x14ac:dyDescent="0.25">
      <c r="B15" s="7">
        <v>46034</v>
      </c>
      <c r="C15" s="8">
        <v>453.5</v>
      </c>
      <c r="D15" s="9"/>
      <c r="E15" s="10">
        <v>21</v>
      </c>
      <c r="F15" s="33">
        <f t="shared" si="0"/>
        <v>9523.5</v>
      </c>
      <c r="G15" s="19"/>
      <c r="H15" s="16"/>
      <c r="I15" s="17"/>
      <c r="J15" s="18"/>
    </row>
    <row r="16" spans="2:29" x14ac:dyDescent="0.25">
      <c r="B16" s="7">
        <v>46035</v>
      </c>
      <c r="C16" s="8">
        <v>445</v>
      </c>
      <c r="D16" s="9"/>
      <c r="E16" s="10">
        <v>21</v>
      </c>
      <c r="F16" s="33">
        <f t="shared" si="0"/>
        <v>9345</v>
      </c>
      <c r="G16" s="15">
        <v>46077</v>
      </c>
      <c r="H16" s="16" t="s">
        <v>65</v>
      </c>
      <c r="I16" s="17"/>
      <c r="J16" s="18">
        <v>100000</v>
      </c>
    </row>
    <row r="17" spans="2:12" x14ac:dyDescent="0.25">
      <c r="B17" s="7">
        <v>46036</v>
      </c>
      <c r="C17" s="8">
        <v>438</v>
      </c>
      <c r="D17" s="9"/>
      <c r="E17" s="10">
        <v>21</v>
      </c>
      <c r="F17" s="33">
        <f t="shared" si="0"/>
        <v>9198</v>
      </c>
      <c r="G17" s="15">
        <v>46077</v>
      </c>
      <c r="H17" s="16" t="s">
        <v>65</v>
      </c>
      <c r="I17" s="17"/>
      <c r="J17" s="18">
        <v>100000</v>
      </c>
    </row>
    <row r="18" spans="2:12" x14ac:dyDescent="0.25">
      <c r="B18" s="7">
        <v>46037</v>
      </c>
      <c r="C18" s="8">
        <v>438</v>
      </c>
      <c r="D18" s="9"/>
      <c r="E18" s="10">
        <v>21</v>
      </c>
      <c r="F18" s="33">
        <f t="shared" si="0"/>
        <v>9198</v>
      </c>
      <c r="G18" s="15">
        <v>46077</v>
      </c>
      <c r="H18" s="16" t="s">
        <v>65</v>
      </c>
      <c r="I18" s="17"/>
      <c r="J18" s="18">
        <v>48521.1</v>
      </c>
    </row>
    <row r="19" spans="2:12" x14ac:dyDescent="0.25">
      <c r="B19" s="7">
        <v>46038</v>
      </c>
      <c r="C19" s="8">
        <v>423</v>
      </c>
      <c r="D19" s="9"/>
      <c r="E19" s="10">
        <v>21</v>
      </c>
      <c r="F19" s="33">
        <f t="shared" si="0"/>
        <v>8883</v>
      </c>
      <c r="G19" s="19"/>
      <c r="H19" s="16"/>
      <c r="I19" s="17"/>
      <c r="J19" s="18"/>
    </row>
    <row r="20" spans="2:12" x14ac:dyDescent="0.25">
      <c r="B20" s="7">
        <v>46039</v>
      </c>
      <c r="C20" s="8">
        <v>421</v>
      </c>
      <c r="D20" s="9"/>
      <c r="E20" s="10">
        <v>21</v>
      </c>
      <c r="F20" s="33">
        <f t="shared" si="0"/>
        <v>8841</v>
      </c>
      <c r="G20" s="19"/>
      <c r="H20" s="16"/>
      <c r="I20" s="17"/>
      <c r="J20" s="18"/>
    </row>
    <row r="21" spans="2:12" x14ac:dyDescent="0.25">
      <c r="B21" s="7">
        <v>46040</v>
      </c>
      <c r="C21" s="8">
        <v>437.5</v>
      </c>
      <c r="D21" s="9"/>
      <c r="E21" s="10">
        <v>21</v>
      </c>
      <c r="F21" s="33">
        <f t="shared" si="0"/>
        <v>9187.5</v>
      </c>
      <c r="G21" s="19"/>
      <c r="H21" s="16"/>
      <c r="I21" s="17"/>
      <c r="J21" s="18"/>
    </row>
    <row r="22" spans="2:12" x14ac:dyDescent="0.25">
      <c r="B22" s="7">
        <v>46041</v>
      </c>
      <c r="C22" s="8">
        <v>433.5</v>
      </c>
      <c r="D22" s="9"/>
      <c r="E22" s="10">
        <v>21</v>
      </c>
      <c r="F22" s="33">
        <f t="shared" si="0"/>
        <v>9103.5</v>
      </c>
      <c r="G22" s="19"/>
      <c r="H22" s="16"/>
      <c r="I22" s="17"/>
      <c r="J22" s="18"/>
    </row>
    <row r="23" spans="2:12" x14ac:dyDescent="0.25">
      <c r="B23" s="7">
        <v>46042</v>
      </c>
      <c r="C23" s="8">
        <v>423</v>
      </c>
      <c r="D23" s="9"/>
      <c r="E23" s="10">
        <v>21</v>
      </c>
      <c r="F23" s="33">
        <f t="shared" si="0"/>
        <v>8883</v>
      </c>
      <c r="G23" s="19"/>
      <c r="H23" s="16"/>
      <c r="I23" s="17"/>
      <c r="J23" s="18"/>
    </row>
    <row r="24" spans="2:12" x14ac:dyDescent="0.25">
      <c r="B24" s="7">
        <v>46043</v>
      </c>
      <c r="C24" s="8">
        <v>431.5</v>
      </c>
      <c r="D24" s="9"/>
      <c r="E24" s="10">
        <v>21</v>
      </c>
      <c r="F24" s="33">
        <f t="shared" si="0"/>
        <v>9061.5</v>
      </c>
      <c r="G24" s="19"/>
      <c r="H24" s="16"/>
      <c r="I24" s="17"/>
      <c r="J24" s="18"/>
    </row>
    <row r="25" spans="2:12" x14ac:dyDescent="0.25">
      <c r="B25" s="7">
        <v>46044</v>
      </c>
      <c r="C25" s="8">
        <v>423</v>
      </c>
      <c r="D25" s="9"/>
      <c r="E25" s="10">
        <v>24.5</v>
      </c>
      <c r="F25" s="33">
        <f t="shared" si="0"/>
        <v>10363.5</v>
      </c>
      <c r="G25" s="19"/>
      <c r="H25" s="16"/>
      <c r="I25" s="17"/>
      <c r="J25" s="18"/>
    </row>
    <row r="26" spans="2:12" x14ac:dyDescent="0.25">
      <c r="B26" s="7">
        <v>46045</v>
      </c>
      <c r="C26" s="8">
        <v>400</v>
      </c>
      <c r="D26" s="9"/>
      <c r="E26" s="10">
        <v>24.5</v>
      </c>
      <c r="F26" s="33">
        <f t="shared" si="0"/>
        <v>9800</v>
      </c>
      <c r="G26" s="19"/>
      <c r="H26" s="16"/>
      <c r="I26" s="17"/>
      <c r="J26" s="18"/>
    </row>
    <row r="27" spans="2:12" x14ac:dyDescent="0.25">
      <c r="B27" s="7">
        <v>46046</v>
      </c>
      <c r="C27" s="8">
        <v>385</v>
      </c>
      <c r="D27" s="9"/>
      <c r="E27" s="10">
        <v>24.5</v>
      </c>
      <c r="F27" s="33">
        <f t="shared" si="0"/>
        <v>9432.5</v>
      </c>
      <c r="G27" s="19"/>
      <c r="H27" s="16"/>
      <c r="I27" s="17"/>
      <c r="J27" s="18"/>
    </row>
    <row r="28" spans="2:12" x14ac:dyDescent="0.25">
      <c r="B28" s="7">
        <v>46047</v>
      </c>
      <c r="C28" s="8">
        <v>392.5</v>
      </c>
      <c r="D28" s="9"/>
      <c r="E28" s="10">
        <v>24.5</v>
      </c>
      <c r="F28" s="33">
        <f t="shared" si="0"/>
        <v>9616.25</v>
      </c>
      <c r="G28" s="19"/>
      <c r="H28" s="16"/>
      <c r="I28" s="17"/>
      <c r="J28" s="18"/>
    </row>
    <row r="29" spans="2:12" x14ac:dyDescent="0.25">
      <c r="B29" s="7">
        <v>46048</v>
      </c>
      <c r="C29" s="8">
        <v>414</v>
      </c>
      <c r="D29" s="9"/>
      <c r="E29" s="10">
        <v>24.5</v>
      </c>
      <c r="F29" s="33">
        <f t="shared" si="0"/>
        <v>10143</v>
      </c>
      <c r="G29" s="19"/>
      <c r="H29" s="16"/>
      <c r="I29" s="17"/>
      <c r="J29" s="18"/>
    </row>
    <row r="30" spans="2:12" x14ac:dyDescent="0.25">
      <c r="B30" s="7">
        <v>46049</v>
      </c>
      <c r="C30" s="8">
        <v>427</v>
      </c>
      <c r="D30" s="9"/>
      <c r="E30" s="10">
        <v>24.5</v>
      </c>
      <c r="F30" s="33">
        <f t="shared" si="0"/>
        <v>10461.5</v>
      </c>
      <c r="G30" s="19"/>
      <c r="H30" s="16"/>
      <c r="I30" s="17"/>
      <c r="J30" s="18"/>
      <c r="L30" s="31">
        <f>J36-J4-J5-J6</f>
        <v>294645.85920000001</v>
      </c>
    </row>
    <row r="31" spans="2:12" x14ac:dyDescent="0.25">
      <c r="B31" s="7">
        <v>46050</v>
      </c>
      <c r="C31" s="8">
        <v>420</v>
      </c>
      <c r="D31" s="9"/>
      <c r="E31" s="10">
        <v>24.5</v>
      </c>
      <c r="F31" s="33">
        <f t="shared" si="0"/>
        <v>10290</v>
      </c>
      <c r="G31" s="19"/>
      <c r="H31" s="16"/>
      <c r="I31" s="17"/>
      <c r="J31" s="18"/>
    </row>
    <row r="32" spans="2:12" x14ac:dyDescent="0.25">
      <c r="B32" s="7">
        <v>46051</v>
      </c>
      <c r="C32" s="8">
        <v>436.5</v>
      </c>
      <c r="D32" s="9"/>
      <c r="E32" s="10">
        <v>24.5</v>
      </c>
      <c r="F32" s="33">
        <f t="shared" si="0"/>
        <v>10694.25</v>
      </c>
      <c r="G32" s="19"/>
      <c r="H32" s="16"/>
      <c r="I32" s="17"/>
      <c r="J32" s="18"/>
    </row>
    <row r="33" spans="2:10" x14ac:dyDescent="0.25">
      <c r="B33" s="7">
        <v>46052</v>
      </c>
      <c r="C33" s="8">
        <v>392</v>
      </c>
      <c r="D33" s="9"/>
      <c r="E33" s="10">
        <v>24.5</v>
      </c>
      <c r="F33" s="33">
        <f t="shared" si="0"/>
        <v>9604</v>
      </c>
      <c r="G33" s="19"/>
      <c r="H33" s="16"/>
      <c r="I33" s="17"/>
      <c r="J33" s="18"/>
    </row>
    <row r="34" spans="2:10" ht="15.75" thickBot="1" x14ac:dyDescent="0.3">
      <c r="B34" s="7">
        <v>46053</v>
      </c>
      <c r="C34" s="47">
        <v>475</v>
      </c>
      <c r="D34" s="48"/>
      <c r="E34" s="10">
        <v>24.5</v>
      </c>
      <c r="F34" s="49">
        <f t="shared" si="0"/>
        <v>11637.5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13492.5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288528.16352624999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297920</v>
      </c>
    </row>
    <row r="37" spans="2:10" x14ac:dyDescent="0.25">
      <c r="B37" s="26" t="s">
        <v>14</v>
      </c>
      <c r="C37" s="30">
        <f>C35</f>
        <v>13492.5</v>
      </c>
      <c r="D37" s="9">
        <f>D35/1.03</f>
        <v>0</v>
      </c>
      <c r="E37" s="10"/>
      <c r="F37" s="33">
        <f>SUM(F4:F36)</f>
        <v>297920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9391.8364737500087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5B4E-ACCE-4C50-AF4A-2EC7FD51FFBD}"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45960</v>
      </c>
      <c r="M3" s="13" t="s">
        <v>40</v>
      </c>
      <c r="N3" s="58">
        <v>250000</v>
      </c>
    </row>
    <row r="4" spans="2:29" x14ac:dyDescent="0.25">
      <c r="B4" s="7">
        <v>46054</v>
      </c>
      <c r="C4" s="8">
        <v>406.5</v>
      </c>
      <c r="D4" s="9"/>
      <c r="E4" s="10">
        <v>25</v>
      </c>
      <c r="F4" s="33">
        <f>E4*C4</f>
        <v>10162.5</v>
      </c>
      <c r="G4" s="11"/>
      <c r="H4" s="12" t="s">
        <v>6</v>
      </c>
      <c r="I4" s="13">
        <v>0.01</v>
      </c>
      <c r="J4" s="14">
        <f>(F36+F37)*I4</f>
        <v>3167</v>
      </c>
      <c r="L4" s="59" t="s">
        <v>53</v>
      </c>
      <c r="M4" s="59" t="s">
        <v>57</v>
      </c>
      <c r="N4" s="60">
        <v>-50000</v>
      </c>
    </row>
    <row r="5" spans="2:29" x14ac:dyDescent="0.25">
      <c r="B5" s="7">
        <v>46055</v>
      </c>
      <c r="C5" s="8">
        <v>438</v>
      </c>
      <c r="D5" s="9"/>
      <c r="E5" s="10">
        <v>25</v>
      </c>
      <c r="F5" s="33">
        <f t="shared" ref="F5:F34" si="0">E5*C5</f>
        <v>10950</v>
      </c>
      <c r="G5" s="11"/>
      <c r="H5" s="12" t="s">
        <v>7</v>
      </c>
      <c r="I5" s="13">
        <v>1E-3</v>
      </c>
      <c r="J5" s="14">
        <f>(F36+F37-J4-J6)*I5</f>
        <v>313.53300000000002</v>
      </c>
      <c r="L5" s="59" t="s">
        <v>54</v>
      </c>
      <c r="M5" s="59" t="s">
        <v>58</v>
      </c>
      <c r="N5" s="60">
        <v>-50000</v>
      </c>
    </row>
    <row r="6" spans="2:29" x14ac:dyDescent="0.25">
      <c r="B6" s="7">
        <v>46056</v>
      </c>
      <c r="C6" s="8">
        <v>413.5</v>
      </c>
      <c r="D6" s="9"/>
      <c r="E6" s="10">
        <v>25</v>
      </c>
      <c r="F6" s="33">
        <f t="shared" si="0"/>
        <v>10337.5</v>
      </c>
      <c r="G6" s="11"/>
      <c r="H6" s="12" t="s">
        <v>8</v>
      </c>
      <c r="I6" s="13"/>
      <c r="J6" s="14"/>
      <c r="L6" s="59" t="s">
        <v>55</v>
      </c>
      <c r="M6" s="59" t="s">
        <v>59</v>
      </c>
      <c r="N6" s="60">
        <v>-50000</v>
      </c>
    </row>
    <row r="7" spans="2:29" x14ac:dyDescent="0.25">
      <c r="B7" s="7">
        <v>46057</v>
      </c>
      <c r="C7" s="8">
        <v>495</v>
      </c>
      <c r="D7" s="9"/>
      <c r="E7" s="10">
        <v>25</v>
      </c>
      <c r="F7" s="33">
        <f t="shared" si="0"/>
        <v>12375</v>
      </c>
      <c r="G7" s="11"/>
      <c r="H7" s="12" t="s">
        <v>9</v>
      </c>
      <c r="I7" s="13"/>
      <c r="J7" s="14">
        <f>'OCAK 2026'!J39*-1</f>
        <v>-9391.8364737500087</v>
      </c>
      <c r="L7" s="59" t="s">
        <v>56</v>
      </c>
      <c r="M7" s="59" t="s">
        <v>60</v>
      </c>
      <c r="N7" s="60">
        <v>-50000</v>
      </c>
    </row>
    <row r="8" spans="2:29" x14ac:dyDescent="0.25">
      <c r="B8" s="7">
        <v>46058</v>
      </c>
      <c r="C8" s="8">
        <v>448.5</v>
      </c>
      <c r="D8" s="9"/>
      <c r="E8" s="10">
        <v>25</v>
      </c>
      <c r="F8" s="33">
        <f t="shared" si="0"/>
        <v>11212.5</v>
      </c>
      <c r="G8" s="15"/>
      <c r="H8" s="17"/>
      <c r="I8" s="17"/>
      <c r="J8" s="18"/>
      <c r="L8" s="59" t="s">
        <v>62</v>
      </c>
      <c r="M8" s="59" t="s">
        <v>61</v>
      </c>
      <c r="N8" s="60">
        <v>-50000</v>
      </c>
    </row>
    <row r="9" spans="2:29" x14ac:dyDescent="0.25">
      <c r="B9" s="7">
        <v>46059</v>
      </c>
      <c r="C9" s="8">
        <v>455</v>
      </c>
      <c r="D9" s="9"/>
      <c r="E9" s="10">
        <v>25</v>
      </c>
      <c r="F9" s="33">
        <f t="shared" si="0"/>
        <v>11375</v>
      </c>
      <c r="G9" s="15"/>
      <c r="H9" s="17" t="s">
        <v>61</v>
      </c>
      <c r="I9" s="17"/>
      <c r="J9" s="18">
        <v>50000</v>
      </c>
    </row>
    <row r="10" spans="2:29" x14ac:dyDescent="0.25">
      <c r="B10" s="7">
        <v>46060</v>
      </c>
      <c r="C10" s="8">
        <v>464</v>
      </c>
      <c r="D10" s="9"/>
      <c r="E10" s="10">
        <v>25</v>
      </c>
      <c r="F10" s="33">
        <f t="shared" si="0"/>
        <v>11600</v>
      </c>
      <c r="G10" s="15"/>
      <c r="H10" s="16"/>
      <c r="I10" s="17"/>
      <c r="J10" s="18"/>
    </row>
    <row r="11" spans="2:29" x14ac:dyDescent="0.25">
      <c r="B11" s="7">
        <v>46061</v>
      </c>
      <c r="C11" s="8">
        <v>462</v>
      </c>
      <c r="D11" s="9"/>
      <c r="E11" s="10">
        <v>25</v>
      </c>
      <c r="F11" s="33">
        <f t="shared" si="0"/>
        <v>11550</v>
      </c>
      <c r="G11" s="19"/>
      <c r="H11" s="16"/>
      <c r="I11" s="17"/>
      <c r="J11" s="18"/>
    </row>
    <row r="12" spans="2:29" x14ac:dyDescent="0.25">
      <c r="B12" s="7">
        <v>46062</v>
      </c>
      <c r="C12" s="8">
        <v>449.5</v>
      </c>
      <c r="D12" s="9"/>
      <c r="E12" s="10">
        <v>25</v>
      </c>
      <c r="F12" s="33">
        <f t="shared" si="0"/>
        <v>11237.5</v>
      </c>
      <c r="G12" s="19"/>
      <c r="H12" s="16"/>
      <c r="I12" s="17"/>
      <c r="J12" s="18"/>
    </row>
    <row r="13" spans="2:29" x14ac:dyDescent="0.25">
      <c r="B13" s="7">
        <v>46063</v>
      </c>
      <c r="C13" s="8">
        <v>455</v>
      </c>
      <c r="D13" s="9"/>
      <c r="E13" s="10">
        <v>25</v>
      </c>
      <c r="F13" s="33">
        <f t="shared" si="0"/>
        <v>11375</v>
      </c>
      <c r="G13" s="19"/>
      <c r="H13" s="16"/>
      <c r="I13" s="17"/>
      <c r="J13" s="18"/>
    </row>
    <row r="14" spans="2:29" x14ac:dyDescent="0.25">
      <c r="B14" s="7">
        <v>46064</v>
      </c>
      <c r="C14" s="8">
        <v>462</v>
      </c>
      <c r="D14" s="9"/>
      <c r="E14" s="10">
        <v>25</v>
      </c>
      <c r="F14" s="33">
        <f t="shared" si="0"/>
        <v>11550</v>
      </c>
      <c r="G14" s="15">
        <v>46106</v>
      </c>
      <c r="H14" s="16" t="s">
        <v>66</v>
      </c>
      <c r="I14" s="17"/>
      <c r="J14" s="18">
        <v>272611.3</v>
      </c>
    </row>
    <row r="15" spans="2:29" x14ac:dyDescent="0.25">
      <c r="B15" s="7">
        <v>46065</v>
      </c>
      <c r="C15" s="8">
        <v>455</v>
      </c>
      <c r="D15" s="9"/>
      <c r="E15" s="10">
        <v>25</v>
      </c>
      <c r="F15" s="33">
        <f t="shared" si="0"/>
        <v>11375</v>
      </c>
      <c r="G15" s="19"/>
      <c r="H15" s="16"/>
      <c r="I15" s="17"/>
      <c r="J15" s="18"/>
    </row>
    <row r="16" spans="2:29" x14ac:dyDescent="0.25">
      <c r="B16" s="7">
        <v>46066</v>
      </c>
      <c r="C16" s="8">
        <v>462</v>
      </c>
      <c r="D16" s="9"/>
      <c r="E16" s="10">
        <v>25</v>
      </c>
      <c r="F16" s="33">
        <f t="shared" si="0"/>
        <v>11550</v>
      </c>
      <c r="G16" s="19"/>
      <c r="H16" s="16"/>
      <c r="I16" s="17"/>
      <c r="J16" s="18"/>
    </row>
    <row r="17" spans="2:12" x14ac:dyDescent="0.25">
      <c r="B17" s="7">
        <v>46067</v>
      </c>
      <c r="C17" s="8">
        <v>451</v>
      </c>
      <c r="D17" s="9"/>
      <c r="E17" s="10">
        <v>25</v>
      </c>
      <c r="F17" s="33">
        <f t="shared" si="0"/>
        <v>11275</v>
      </c>
      <c r="G17" s="19"/>
      <c r="H17" s="16"/>
      <c r="I17" s="17"/>
      <c r="J17" s="18"/>
    </row>
    <row r="18" spans="2:12" x14ac:dyDescent="0.25">
      <c r="B18" s="7">
        <v>46068</v>
      </c>
      <c r="C18" s="8">
        <v>438.5</v>
      </c>
      <c r="D18" s="9"/>
      <c r="E18" s="10">
        <v>25</v>
      </c>
      <c r="F18" s="33">
        <f t="shared" si="0"/>
        <v>10962.5</v>
      </c>
      <c r="G18" s="19"/>
      <c r="H18" s="16"/>
      <c r="I18" s="17"/>
      <c r="J18" s="18"/>
    </row>
    <row r="19" spans="2:12" x14ac:dyDescent="0.25">
      <c r="B19" s="7">
        <v>46069</v>
      </c>
      <c r="C19" s="8">
        <v>481</v>
      </c>
      <c r="D19" s="9"/>
      <c r="E19" s="10">
        <v>25</v>
      </c>
      <c r="F19" s="33">
        <f t="shared" si="0"/>
        <v>12025</v>
      </c>
      <c r="G19" s="19"/>
      <c r="H19" s="16"/>
      <c r="I19" s="17"/>
      <c r="J19" s="18"/>
    </row>
    <row r="20" spans="2:12" x14ac:dyDescent="0.25">
      <c r="B20" s="7">
        <v>46070</v>
      </c>
      <c r="C20" s="8">
        <v>458</v>
      </c>
      <c r="D20" s="9"/>
      <c r="E20" s="10">
        <v>25</v>
      </c>
      <c r="F20" s="33">
        <f t="shared" si="0"/>
        <v>11450</v>
      </c>
      <c r="G20" s="19"/>
      <c r="H20" s="16"/>
      <c r="I20" s="17"/>
      <c r="J20" s="18"/>
    </row>
    <row r="21" spans="2:12" x14ac:dyDescent="0.25">
      <c r="B21" s="7">
        <v>46071</v>
      </c>
      <c r="C21" s="8">
        <v>465</v>
      </c>
      <c r="D21" s="9"/>
      <c r="E21" s="10">
        <v>25</v>
      </c>
      <c r="F21" s="33">
        <f t="shared" si="0"/>
        <v>11625</v>
      </c>
      <c r="G21" s="19"/>
      <c r="H21" s="16"/>
      <c r="I21" s="17"/>
      <c r="J21" s="18"/>
    </row>
    <row r="22" spans="2:12" x14ac:dyDescent="0.25">
      <c r="B22" s="7">
        <v>46072</v>
      </c>
      <c r="C22" s="8">
        <v>450</v>
      </c>
      <c r="D22" s="9"/>
      <c r="E22" s="10">
        <v>25</v>
      </c>
      <c r="F22" s="33">
        <f t="shared" si="0"/>
        <v>11250</v>
      </c>
      <c r="G22" s="19"/>
      <c r="H22" s="16"/>
      <c r="I22" s="17"/>
      <c r="J22" s="18"/>
    </row>
    <row r="23" spans="2:12" x14ac:dyDescent="0.25">
      <c r="B23" s="7">
        <v>46073</v>
      </c>
      <c r="C23" s="8">
        <v>434</v>
      </c>
      <c r="D23" s="9"/>
      <c r="E23" s="10">
        <v>25</v>
      </c>
      <c r="F23" s="33">
        <f t="shared" si="0"/>
        <v>10850</v>
      </c>
      <c r="G23" s="19"/>
      <c r="H23" s="16"/>
      <c r="I23" s="17"/>
      <c r="J23" s="18"/>
    </row>
    <row r="24" spans="2:12" x14ac:dyDescent="0.25">
      <c r="B24" s="7">
        <v>46074</v>
      </c>
      <c r="C24" s="8">
        <v>439.5</v>
      </c>
      <c r="D24" s="9"/>
      <c r="E24" s="10">
        <v>25</v>
      </c>
      <c r="F24" s="33">
        <f t="shared" si="0"/>
        <v>10987.5</v>
      </c>
      <c r="G24" s="19"/>
      <c r="H24" s="16"/>
      <c r="I24" s="17"/>
      <c r="J24" s="18"/>
    </row>
    <row r="25" spans="2:12" x14ac:dyDescent="0.25">
      <c r="B25" s="7">
        <v>46075</v>
      </c>
      <c r="C25" s="8">
        <v>442</v>
      </c>
      <c r="D25" s="9"/>
      <c r="E25" s="10">
        <v>25</v>
      </c>
      <c r="F25" s="33">
        <f t="shared" si="0"/>
        <v>11050</v>
      </c>
      <c r="G25" s="19"/>
      <c r="H25" s="16"/>
      <c r="I25" s="17"/>
      <c r="J25" s="18"/>
    </row>
    <row r="26" spans="2:12" x14ac:dyDescent="0.25">
      <c r="B26" s="7">
        <v>46076</v>
      </c>
      <c r="C26" s="8">
        <v>448</v>
      </c>
      <c r="D26" s="9"/>
      <c r="E26" s="10">
        <v>25</v>
      </c>
      <c r="F26" s="33">
        <f t="shared" si="0"/>
        <v>11200</v>
      </c>
      <c r="G26" s="19"/>
      <c r="H26" s="16"/>
      <c r="I26" s="17"/>
      <c r="J26" s="18"/>
    </row>
    <row r="27" spans="2:12" x14ac:dyDescent="0.25">
      <c r="B27" s="7">
        <v>46077</v>
      </c>
      <c r="C27" s="8">
        <v>426</v>
      </c>
      <c r="D27" s="9"/>
      <c r="E27" s="10">
        <v>25</v>
      </c>
      <c r="F27" s="33">
        <f t="shared" si="0"/>
        <v>10650</v>
      </c>
      <c r="G27" s="19"/>
      <c r="H27" s="16"/>
      <c r="I27" s="17"/>
      <c r="J27" s="18"/>
    </row>
    <row r="28" spans="2:12" x14ac:dyDescent="0.25">
      <c r="B28" s="7">
        <v>46078</v>
      </c>
      <c r="C28" s="8">
        <v>498</v>
      </c>
      <c r="D28" s="9"/>
      <c r="E28" s="10">
        <v>25</v>
      </c>
      <c r="F28" s="33">
        <f t="shared" si="0"/>
        <v>12450</v>
      </c>
      <c r="G28" s="19"/>
      <c r="H28" s="16"/>
      <c r="I28" s="17"/>
      <c r="J28" s="18"/>
    </row>
    <row r="29" spans="2:12" x14ac:dyDescent="0.25">
      <c r="B29" s="7">
        <v>46079</v>
      </c>
      <c r="C29" s="8">
        <v>469</v>
      </c>
      <c r="D29" s="9"/>
      <c r="E29" s="10">
        <v>25</v>
      </c>
      <c r="F29" s="33">
        <f t="shared" si="0"/>
        <v>11725</v>
      </c>
      <c r="G29" s="19"/>
      <c r="H29" s="16"/>
      <c r="I29" s="17"/>
      <c r="J29" s="18"/>
    </row>
    <row r="30" spans="2:12" x14ac:dyDescent="0.25">
      <c r="B30" s="7">
        <v>46080</v>
      </c>
      <c r="C30" s="8">
        <v>453</v>
      </c>
      <c r="D30" s="9"/>
      <c r="E30" s="10">
        <v>25</v>
      </c>
      <c r="F30" s="33">
        <f t="shared" si="0"/>
        <v>11325</v>
      </c>
      <c r="G30" s="19"/>
      <c r="H30" s="16"/>
      <c r="I30" s="17"/>
      <c r="J30" s="18"/>
      <c r="L30" s="31">
        <f>J36-J4-J5-J6</f>
        <v>313219.467</v>
      </c>
    </row>
    <row r="31" spans="2:12" x14ac:dyDescent="0.25">
      <c r="B31" s="7">
        <v>46081</v>
      </c>
      <c r="C31" s="8">
        <v>449</v>
      </c>
      <c r="D31" s="9"/>
      <c r="E31" s="10">
        <v>25</v>
      </c>
      <c r="F31" s="33">
        <f t="shared" si="0"/>
        <v>11225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0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12668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316699.99652624998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316700</v>
      </c>
    </row>
    <row r="37" spans="2:10" x14ac:dyDescent="0.25">
      <c r="B37" s="26" t="s">
        <v>14</v>
      </c>
      <c r="C37" s="30">
        <f>C35</f>
        <v>12668</v>
      </c>
      <c r="D37" s="9">
        <f>D35/1.03</f>
        <v>0</v>
      </c>
      <c r="E37" s="10"/>
      <c r="F37" s="33">
        <f>SUM(F4:F36)</f>
        <v>316700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3.4737500245682895E-3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5B7D5-70A3-422E-B445-1EAB75636141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459</v>
      </c>
      <c r="D4" s="9"/>
      <c r="E4" s="10">
        <v>25</v>
      </c>
      <c r="F4" s="33">
        <f>E4*C4</f>
        <v>11475</v>
      </c>
      <c r="G4" s="11"/>
      <c r="H4" s="12" t="s">
        <v>6</v>
      </c>
      <c r="I4" s="13">
        <v>0.01</v>
      </c>
      <c r="J4" s="14">
        <f>(F36+F37)*I4</f>
        <v>3643.125</v>
      </c>
    </row>
    <row r="5" spans="2:29" x14ac:dyDescent="0.25">
      <c r="B5" s="7">
        <v>46083</v>
      </c>
      <c r="C5" s="8">
        <v>465.5</v>
      </c>
      <c r="D5" s="9"/>
      <c r="E5" s="10">
        <v>25</v>
      </c>
      <c r="F5" s="33">
        <f t="shared" ref="F5:F34" si="0">E5*C5</f>
        <v>11637.5</v>
      </c>
      <c r="G5" s="11"/>
      <c r="H5" s="12" t="s">
        <v>7</v>
      </c>
      <c r="I5" s="13">
        <v>1E-3</v>
      </c>
      <c r="J5" s="14">
        <f>(F36+F37-J4-J6)*I5</f>
        <v>360.669375</v>
      </c>
    </row>
    <row r="6" spans="2:29" x14ac:dyDescent="0.25">
      <c r="B6" s="7">
        <v>46084</v>
      </c>
      <c r="C6" s="8">
        <v>469</v>
      </c>
      <c r="D6" s="9"/>
      <c r="E6" s="10">
        <v>25</v>
      </c>
      <c r="F6" s="33">
        <f t="shared" si="0"/>
        <v>11725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499</v>
      </c>
      <c r="D7" s="9"/>
      <c r="E7" s="10">
        <v>25</v>
      </c>
      <c r="F7" s="33">
        <f t="shared" si="0"/>
        <v>12475</v>
      </c>
      <c r="G7" s="11"/>
      <c r="H7" s="12" t="s">
        <v>9</v>
      </c>
      <c r="I7" s="13"/>
      <c r="J7" s="14">
        <f>'ŞUBAT 2026'!J39*-1</f>
        <v>-3.4737500245682895E-3</v>
      </c>
    </row>
    <row r="8" spans="2:29" x14ac:dyDescent="0.25">
      <c r="B8" s="7">
        <v>46086</v>
      </c>
      <c r="C8" s="8">
        <v>462</v>
      </c>
      <c r="D8" s="9"/>
      <c r="E8" s="10">
        <v>25</v>
      </c>
      <c r="F8" s="33">
        <f t="shared" si="0"/>
        <v>11550</v>
      </c>
      <c r="G8" s="15"/>
      <c r="H8" s="17"/>
      <c r="I8" s="17"/>
      <c r="J8" s="18"/>
    </row>
    <row r="9" spans="2:29" x14ac:dyDescent="0.25">
      <c r="B9" s="7">
        <v>46087</v>
      </c>
      <c r="C9" s="8">
        <v>494</v>
      </c>
      <c r="D9" s="9"/>
      <c r="E9" s="10">
        <v>25</v>
      </c>
      <c r="F9" s="33">
        <f t="shared" si="0"/>
        <v>12350</v>
      </c>
      <c r="G9" s="15"/>
      <c r="H9" s="17"/>
      <c r="I9" s="17"/>
      <c r="J9" s="18"/>
    </row>
    <row r="10" spans="2:29" x14ac:dyDescent="0.25">
      <c r="B10" s="7">
        <v>46088</v>
      </c>
      <c r="C10" s="8">
        <v>462</v>
      </c>
      <c r="D10" s="9"/>
      <c r="E10" s="10">
        <v>25</v>
      </c>
      <c r="F10" s="33">
        <f t="shared" si="0"/>
        <v>11550</v>
      </c>
      <c r="G10" s="15"/>
      <c r="H10" s="16"/>
      <c r="I10" s="17"/>
      <c r="J10" s="18"/>
    </row>
    <row r="11" spans="2:29" x14ac:dyDescent="0.25">
      <c r="B11" s="7">
        <v>46089</v>
      </c>
      <c r="C11" s="8">
        <v>468</v>
      </c>
      <c r="D11" s="9"/>
      <c r="E11" s="10">
        <v>25</v>
      </c>
      <c r="F11" s="33">
        <f t="shared" si="0"/>
        <v>11700</v>
      </c>
      <c r="G11" s="19"/>
      <c r="H11" s="16"/>
      <c r="I11" s="17"/>
      <c r="J11" s="18"/>
    </row>
    <row r="12" spans="2:29" x14ac:dyDescent="0.25">
      <c r="B12" s="7">
        <v>46090</v>
      </c>
      <c r="C12" s="8">
        <v>471</v>
      </c>
      <c r="D12" s="9"/>
      <c r="E12" s="10">
        <v>25</v>
      </c>
      <c r="F12" s="33">
        <f t="shared" si="0"/>
        <v>11775</v>
      </c>
      <c r="G12" s="19"/>
      <c r="H12" s="16"/>
      <c r="I12" s="17"/>
      <c r="J12" s="18"/>
    </row>
    <row r="13" spans="2:29" x14ac:dyDescent="0.25">
      <c r="B13" s="7">
        <v>46091</v>
      </c>
      <c r="C13" s="8">
        <v>415.5</v>
      </c>
      <c r="D13" s="9"/>
      <c r="E13" s="10">
        <v>25</v>
      </c>
      <c r="F13" s="33">
        <f t="shared" si="0"/>
        <v>10387.5</v>
      </c>
      <c r="G13" s="19"/>
      <c r="H13" s="16"/>
      <c r="I13" s="17"/>
      <c r="J13" s="18"/>
    </row>
    <row r="14" spans="2:29" x14ac:dyDescent="0.25">
      <c r="B14" s="7">
        <v>46092</v>
      </c>
      <c r="C14" s="8">
        <v>540</v>
      </c>
      <c r="D14" s="9"/>
      <c r="E14" s="10">
        <v>25</v>
      </c>
      <c r="F14" s="33">
        <f t="shared" si="0"/>
        <v>13500</v>
      </c>
      <c r="G14" s="19"/>
      <c r="H14" s="16"/>
      <c r="I14" s="17"/>
      <c r="J14" s="18"/>
    </row>
    <row r="15" spans="2:29" x14ac:dyDescent="0.25">
      <c r="B15" s="7">
        <v>46093</v>
      </c>
      <c r="C15" s="8">
        <v>449.5</v>
      </c>
      <c r="D15" s="9"/>
      <c r="E15" s="10">
        <v>25</v>
      </c>
      <c r="F15" s="33">
        <f t="shared" si="0"/>
        <v>11237.5</v>
      </c>
      <c r="G15" s="15">
        <v>46134</v>
      </c>
      <c r="H15" s="16" t="s">
        <v>67</v>
      </c>
      <c r="I15" s="17"/>
      <c r="J15" s="18">
        <v>360308.71</v>
      </c>
    </row>
    <row r="16" spans="2:29" x14ac:dyDescent="0.25">
      <c r="B16" s="7">
        <v>46094</v>
      </c>
      <c r="C16" s="8">
        <v>477.5</v>
      </c>
      <c r="D16" s="9"/>
      <c r="E16" s="10">
        <v>25</v>
      </c>
      <c r="F16" s="33">
        <f t="shared" si="0"/>
        <v>11937.5</v>
      </c>
      <c r="G16" s="19"/>
      <c r="H16" s="16"/>
      <c r="I16" s="17"/>
      <c r="J16" s="18"/>
    </row>
    <row r="17" spans="2:12" x14ac:dyDescent="0.25">
      <c r="B17" s="7">
        <v>46095</v>
      </c>
      <c r="C17" s="8">
        <v>443.5</v>
      </c>
      <c r="D17" s="9"/>
      <c r="E17" s="10">
        <v>25</v>
      </c>
      <c r="F17" s="33">
        <f t="shared" si="0"/>
        <v>11087.5</v>
      </c>
      <c r="G17" s="19"/>
      <c r="H17" s="16"/>
      <c r="I17" s="17"/>
      <c r="J17" s="18"/>
    </row>
    <row r="18" spans="2:12" x14ac:dyDescent="0.25">
      <c r="B18" s="7">
        <v>46096</v>
      </c>
      <c r="C18" s="8">
        <v>469</v>
      </c>
      <c r="D18" s="9"/>
      <c r="E18" s="10">
        <v>25</v>
      </c>
      <c r="F18" s="33">
        <f t="shared" si="0"/>
        <v>11725</v>
      </c>
      <c r="G18" s="19"/>
      <c r="H18" s="16"/>
      <c r="I18" s="17"/>
      <c r="J18" s="18"/>
    </row>
    <row r="19" spans="2:12" x14ac:dyDescent="0.25">
      <c r="B19" s="7">
        <v>46097</v>
      </c>
      <c r="C19" s="8">
        <v>483.5</v>
      </c>
      <c r="D19" s="9"/>
      <c r="E19" s="10">
        <v>25</v>
      </c>
      <c r="F19" s="33">
        <f t="shared" si="0"/>
        <v>12087.5</v>
      </c>
      <c r="G19" s="19"/>
      <c r="H19" s="16"/>
      <c r="I19" s="17"/>
      <c r="J19" s="18"/>
    </row>
    <row r="20" spans="2:12" x14ac:dyDescent="0.25">
      <c r="B20" s="7">
        <v>46098</v>
      </c>
      <c r="C20" s="8">
        <v>467.5</v>
      </c>
      <c r="D20" s="9"/>
      <c r="E20" s="10">
        <v>25</v>
      </c>
      <c r="F20" s="33">
        <f t="shared" si="0"/>
        <v>11687.5</v>
      </c>
      <c r="G20" s="19"/>
      <c r="H20" s="16"/>
      <c r="I20" s="17"/>
      <c r="J20" s="18"/>
    </row>
    <row r="21" spans="2:12" x14ac:dyDescent="0.25">
      <c r="B21" s="7">
        <v>46099</v>
      </c>
      <c r="C21" s="8">
        <v>447.5</v>
      </c>
      <c r="D21" s="9"/>
      <c r="E21" s="10">
        <v>25</v>
      </c>
      <c r="F21" s="33">
        <f t="shared" si="0"/>
        <v>11187.5</v>
      </c>
      <c r="G21" s="19"/>
      <c r="H21" s="16"/>
      <c r="I21" s="17"/>
      <c r="J21" s="18"/>
    </row>
    <row r="22" spans="2:12" x14ac:dyDescent="0.25">
      <c r="B22" s="7">
        <v>46100</v>
      </c>
      <c r="C22" s="8">
        <v>474.5</v>
      </c>
      <c r="D22" s="9"/>
      <c r="E22" s="10">
        <v>25</v>
      </c>
      <c r="F22" s="33">
        <f t="shared" si="0"/>
        <v>11862.5</v>
      </c>
      <c r="G22" s="19"/>
      <c r="H22" s="16"/>
      <c r="I22" s="17"/>
      <c r="J22" s="18"/>
    </row>
    <row r="23" spans="2:12" x14ac:dyDescent="0.25">
      <c r="B23" s="7">
        <v>46101</v>
      </c>
      <c r="C23" s="8">
        <v>440.5</v>
      </c>
      <c r="D23" s="9"/>
      <c r="E23" s="10">
        <v>25</v>
      </c>
      <c r="F23" s="33">
        <f t="shared" si="0"/>
        <v>11012.5</v>
      </c>
      <c r="G23" s="19"/>
      <c r="H23" s="16"/>
      <c r="I23" s="17"/>
      <c r="J23" s="18"/>
    </row>
    <row r="24" spans="2:12" x14ac:dyDescent="0.25">
      <c r="B24" s="7">
        <v>46102</v>
      </c>
      <c r="C24" s="8">
        <v>487.5</v>
      </c>
      <c r="D24" s="9"/>
      <c r="E24" s="10">
        <v>25</v>
      </c>
      <c r="F24" s="33">
        <f t="shared" si="0"/>
        <v>12187.5</v>
      </c>
      <c r="G24" s="19"/>
      <c r="H24" s="16"/>
      <c r="I24" s="17"/>
      <c r="J24" s="18"/>
    </row>
    <row r="25" spans="2:12" x14ac:dyDescent="0.25">
      <c r="B25" s="7">
        <v>46103</v>
      </c>
      <c r="C25" s="8">
        <v>486</v>
      </c>
      <c r="D25" s="9"/>
      <c r="E25" s="10">
        <v>25</v>
      </c>
      <c r="F25" s="33">
        <f t="shared" si="0"/>
        <v>12150</v>
      </c>
      <c r="G25" s="19"/>
      <c r="H25" s="16"/>
      <c r="I25" s="17"/>
      <c r="J25" s="18"/>
    </row>
    <row r="26" spans="2:12" x14ac:dyDescent="0.25">
      <c r="B26" s="7">
        <v>46104</v>
      </c>
      <c r="C26" s="8">
        <v>486</v>
      </c>
      <c r="D26" s="9"/>
      <c r="E26" s="10">
        <v>25</v>
      </c>
      <c r="F26" s="33">
        <f t="shared" si="0"/>
        <v>12150</v>
      </c>
      <c r="G26" s="19"/>
      <c r="H26" s="16"/>
      <c r="I26" s="17"/>
      <c r="J26" s="18"/>
    </row>
    <row r="27" spans="2:12" x14ac:dyDescent="0.25">
      <c r="B27" s="7">
        <v>46105</v>
      </c>
      <c r="C27" s="8">
        <v>482</v>
      </c>
      <c r="D27" s="9"/>
      <c r="E27" s="10">
        <v>25</v>
      </c>
      <c r="F27" s="33">
        <f t="shared" si="0"/>
        <v>12050</v>
      </c>
      <c r="G27" s="19"/>
      <c r="H27" s="16"/>
      <c r="I27" s="17"/>
      <c r="J27" s="18"/>
    </row>
    <row r="28" spans="2:12" x14ac:dyDescent="0.25">
      <c r="B28" s="7">
        <v>46106</v>
      </c>
      <c r="C28" s="8">
        <v>458</v>
      </c>
      <c r="D28" s="9"/>
      <c r="E28" s="10">
        <v>25</v>
      </c>
      <c r="F28" s="33">
        <f t="shared" si="0"/>
        <v>11450</v>
      </c>
      <c r="G28" s="19"/>
      <c r="H28" s="16"/>
      <c r="I28" s="17"/>
      <c r="J28" s="18"/>
    </row>
    <row r="29" spans="2:12" x14ac:dyDescent="0.25">
      <c r="B29" s="7">
        <v>46107</v>
      </c>
      <c r="C29" s="8">
        <v>493.5</v>
      </c>
      <c r="D29" s="9"/>
      <c r="E29" s="10">
        <v>25</v>
      </c>
      <c r="F29" s="33">
        <f t="shared" si="0"/>
        <v>12337.5</v>
      </c>
      <c r="G29" s="19"/>
      <c r="H29" s="16"/>
      <c r="I29" s="17"/>
      <c r="J29" s="18"/>
    </row>
    <row r="30" spans="2:12" x14ac:dyDescent="0.25">
      <c r="B30" s="7">
        <v>46108</v>
      </c>
      <c r="C30" s="8">
        <v>460</v>
      </c>
      <c r="D30" s="9"/>
      <c r="E30" s="10">
        <v>25</v>
      </c>
      <c r="F30" s="33">
        <f t="shared" si="0"/>
        <v>11500</v>
      </c>
      <c r="G30" s="19"/>
      <c r="H30" s="16"/>
      <c r="I30" s="17"/>
      <c r="J30" s="18"/>
      <c r="L30" s="31">
        <f>J36-J4-J5-J6</f>
        <v>360308.705625</v>
      </c>
    </row>
    <row r="31" spans="2:12" x14ac:dyDescent="0.25">
      <c r="B31" s="7">
        <v>46109</v>
      </c>
      <c r="C31" s="8">
        <v>447</v>
      </c>
      <c r="D31" s="9"/>
      <c r="E31" s="10">
        <v>25</v>
      </c>
      <c r="F31" s="33">
        <f t="shared" si="0"/>
        <v>11175</v>
      </c>
      <c r="G31" s="19"/>
      <c r="H31" s="16"/>
      <c r="I31" s="17"/>
      <c r="J31" s="18"/>
    </row>
    <row r="32" spans="2:12" x14ac:dyDescent="0.25">
      <c r="B32" s="7">
        <v>46110</v>
      </c>
      <c r="C32" s="8">
        <v>507.5</v>
      </c>
      <c r="D32" s="9"/>
      <c r="E32" s="10">
        <v>25</v>
      </c>
      <c r="F32" s="33">
        <f t="shared" si="0"/>
        <v>12687.5</v>
      </c>
      <c r="G32" s="19"/>
      <c r="H32" s="16"/>
      <c r="I32" s="17"/>
      <c r="J32" s="18"/>
    </row>
    <row r="33" spans="2:10" x14ac:dyDescent="0.25">
      <c r="B33" s="7">
        <v>46111</v>
      </c>
      <c r="C33" s="8">
        <v>478</v>
      </c>
      <c r="D33" s="9"/>
      <c r="E33" s="10">
        <v>25</v>
      </c>
      <c r="F33" s="33">
        <f t="shared" si="0"/>
        <v>11950</v>
      </c>
      <c r="G33" s="19"/>
      <c r="H33" s="16"/>
      <c r="I33" s="17"/>
      <c r="J33" s="18"/>
    </row>
    <row r="34" spans="2:10" ht="15.75" thickBot="1" x14ac:dyDescent="0.3">
      <c r="B34" s="7">
        <v>46112</v>
      </c>
      <c r="C34" s="47">
        <v>429</v>
      </c>
      <c r="D34" s="48"/>
      <c r="E34" s="10">
        <v>25</v>
      </c>
      <c r="F34" s="49">
        <f t="shared" si="0"/>
        <v>10725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14572.5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364312.50090124999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364312.5</v>
      </c>
    </row>
    <row r="37" spans="2:10" x14ac:dyDescent="0.25">
      <c r="B37" s="26" t="s">
        <v>14</v>
      </c>
      <c r="C37" s="30">
        <f>C35</f>
        <v>14572.5</v>
      </c>
      <c r="D37" s="9">
        <f>D35/1.03</f>
        <v>0</v>
      </c>
      <c r="E37" s="10"/>
      <c r="F37" s="33">
        <f>SUM(F4:F36)</f>
        <v>364312.5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-9.0124999405816197E-4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3F98-B8AC-4AA1-9B4B-91BD5AB4944A}">
  <dimension ref="B1:AC43"/>
  <sheetViews>
    <sheetView tabSelected="1"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501</v>
      </c>
      <c r="D4" s="9"/>
      <c r="E4" s="10">
        <v>25</v>
      </c>
      <c r="F4" s="33">
        <f>E4*C4</f>
        <v>12525</v>
      </c>
      <c r="G4" s="11"/>
      <c r="H4" s="12" t="s">
        <v>6</v>
      </c>
      <c r="I4" s="13">
        <v>0.01</v>
      </c>
      <c r="J4" s="14">
        <f>(F36+F37)*I4</f>
        <v>3324.75</v>
      </c>
    </row>
    <row r="5" spans="2:29" x14ac:dyDescent="0.25">
      <c r="B5" s="7">
        <v>46114</v>
      </c>
      <c r="C5" s="8">
        <v>483</v>
      </c>
      <c r="D5" s="9"/>
      <c r="E5" s="10">
        <v>25</v>
      </c>
      <c r="F5" s="33">
        <f t="shared" ref="F5:F34" si="0">E5*C5</f>
        <v>12075</v>
      </c>
      <c r="G5" s="11"/>
      <c r="H5" s="12" t="s">
        <v>7</v>
      </c>
      <c r="I5" s="13">
        <v>1E-3</v>
      </c>
      <c r="J5" s="14">
        <f>(F36+F37-J4-J6)*I5</f>
        <v>329.15025000000003</v>
      </c>
    </row>
    <row r="6" spans="2:29" x14ac:dyDescent="0.25">
      <c r="B6" s="7">
        <v>46115</v>
      </c>
      <c r="C6" s="8">
        <v>437</v>
      </c>
      <c r="D6" s="9"/>
      <c r="E6" s="10">
        <v>25</v>
      </c>
      <c r="F6" s="33">
        <f t="shared" si="0"/>
        <v>10925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482.5</v>
      </c>
      <c r="D7" s="9"/>
      <c r="E7" s="10">
        <v>25</v>
      </c>
      <c r="F7" s="33">
        <f t="shared" si="0"/>
        <v>12062.5</v>
      </c>
      <c r="G7" s="11"/>
      <c r="H7" s="12" t="s">
        <v>9</v>
      </c>
      <c r="I7" s="13"/>
      <c r="J7" s="14">
        <f>'MART 2026'!J39*-1</f>
        <v>9.0124999405816197E-4</v>
      </c>
    </row>
    <row r="8" spans="2:29" x14ac:dyDescent="0.25">
      <c r="B8" s="7">
        <v>46117</v>
      </c>
      <c r="C8" s="8">
        <v>444</v>
      </c>
      <c r="D8" s="9"/>
      <c r="E8" s="10">
        <v>25</v>
      </c>
      <c r="F8" s="33">
        <f t="shared" si="0"/>
        <v>11100</v>
      </c>
      <c r="G8" s="15"/>
      <c r="H8" s="17"/>
      <c r="I8" s="17"/>
      <c r="J8" s="18"/>
    </row>
    <row r="9" spans="2:29" x14ac:dyDescent="0.25">
      <c r="B9" s="7">
        <v>46118</v>
      </c>
      <c r="C9" s="8">
        <v>444</v>
      </c>
      <c r="D9" s="9"/>
      <c r="E9" s="10">
        <v>25</v>
      </c>
      <c r="F9" s="33">
        <f t="shared" si="0"/>
        <v>11100</v>
      </c>
      <c r="G9" s="15"/>
      <c r="H9" s="17"/>
      <c r="I9" s="17"/>
      <c r="J9" s="18"/>
    </row>
    <row r="10" spans="2:29" x14ac:dyDescent="0.25">
      <c r="B10" s="7">
        <v>46119</v>
      </c>
      <c r="C10" s="8">
        <v>430</v>
      </c>
      <c r="D10" s="9"/>
      <c r="E10" s="10">
        <v>25</v>
      </c>
      <c r="F10" s="33">
        <f t="shared" si="0"/>
        <v>10750</v>
      </c>
      <c r="G10" s="15"/>
      <c r="H10" s="16"/>
      <c r="I10" s="17"/>
      <c r="J10" s="18"/>
    </row>
    <row r="11" spans="2:29" x14ac:dyDescent="0.25">
      <c r="B11" s="7">
        <v>46120</v>
      </c>
      <c r="C11" s="8">
        <v>448</v>
      </c>
      <c r="D11" s="9"/>
      <c r="E11" s="10">
        <v>25</v>
      </c>
      <c r="F11" s="33">
        <f t="shared" si="0"/>
        <v>11200</v>
      </c>
      <c r="G11" s="19"/>
      <c r="H11" s="16"/>
      <c r="I11" s="17"/>
      <c r="J11" s="18"/>
    </row>
    <row r="12" spans="2:29" x14ac:dyDescent="0.25">
      <c r="B12" s="7">
        <v>46121</v>
      </c>
      <c r="C12" s="8">
        <v>475</v>
      </c>
      <c r="D12" s="9"/>
      <c r="E12" s="10">
        <v>25</v>
      </c>
      <c r="F12" s="33">
        <f t="shared" si="0"/>
        <v>11875</v>
      </c>
      <c r="G12" s="19"/>
      <c r="H12" s="16"/>
      <c r="I12" s="17"/>
      <c r="J12" s="18"/>
    </row>
    <row r="13" spans="2:29" x14ac:dyDescent="0.25">
      <c r="B13" s="7">
        <v>46122</v>
      </c>
      <c r="C13" s="8">
        <v>347</v>
      </c>
      <c r="D13" s="9"/>
      <c r="E13" s="10">
        <v>25</v>
      </c>
      <c r="F13" s="33">
        <f t="shared" si="0"/>
        <v>8675</v>
      </c>
      <c r="G13" s="19"/>
      <c r="H13" s="16"/>
      <c r="I13" s="17"/>
      <c r="J13" s="18"/>
    </row>
    <row r="14" spans="2:29" x14ac:dyDescent="0.25">
      <c r="B14" s="7">
        <v>46123</v>
      </c>
      <c r="C14" s="8">
        <v>537.5</v>
      </c>
      <c r="D14" s="9"/>
      <c r="E14" s="10">
        <v>25</v>
      </c>
      <c r="F14" s="33">
        <f t="shared" si="0"/>
        <v>13437.5</v>
      </c>
      <c r="G14" s="19"/>
      <c r="H14" s="16"/>
      <c r="I14" s="17"/>
      <c r="J14" s="18"/>
    </row>
    <row r="15" spans="2:29" x14ac:dyDescent="0.25">
      <c r="B15" s="7">
        <v>46124</v>
      </c>
      <c r="C15" s="8">
        <v>431.5</v>
      </c>
      <c r="D15" s="9"/>
      <c r="E15" s="10">
        <v>25</v>
      </c>
      <c r="F15" s="33">
        <f t="shared" si="0"/>
        <v>10787.5</v>
      </c>
      <c r="G15" s="19"/>
      <c r="H15" s="16"/>
      <c r="I15" s="17"/>
      <c r="J15" s="18"/>
    </row>
    <row r="16" spans="2:29" x14ac:dyDescent="0.25">
      <c r="B16" s="7">
        <v>46125</v>
      </c>
      <c r="C16" s="8">
        <v>434</v>
      </c>
      <c r="D16" s="9"/>
      <c r="E16" s="10">
        <v>25</v>
      </c>
      <c r="F16" s="33">
        <f t="shared" si="0"/>
        <v>10850</v>
      </c>
      <c r="G16" s="19"/>
      <c r="H16" s="16"/>
      <c r="I16" s="17"/>
      <c r="J16" s="18"/>
    </row>
    <row r="17" spans="2:12" x14ac:dyDescent="0.25">
      <c r="B17" s="7">
        <v>46126</v>
      </c>
      <c r="C17" s="8">
        <v>435</v>
      </c>
      <c r="D17" s="9"/>
      <c r="E17" s="10">
        <v>25</v>
      </c>
      <c r="F17" s="33">
        <f t="shared" si="0"/>
        <v>10875</v>
      </c>
      <c r="G17" s="19"/>
      <c r="H17" s="16"/>
      <c r="I17" s="17"/>
      <c r="J17" s="18"/>
    </row>
    <row r="18" spans="2:12" x14ac:dyDescent="0.25">
      <c r="B18" s="7">
        <v>46127</v>
      </c>
      <c r="C18" s="8">
        <v>433.5</v>
      </c>
      <c r="D18" s="9"/>
      <c r="E18" s="10">
        <v>25</v>
      </c>
      <c r="F18" s="33">
        <f t="shared" si="0"/>
        <v>10837.5</v>
      </c>
      <c r="G18" s="19"/>
      <c r="H18" s="16"/>
      <c r="I18" s="17"/>
      <c r="J18" s="18"/>
    </row>
    <row r="19" spans="2:12" x14ac:dyDescent="0.25">
      <c r="B19" s="7">
        <v>46128</v>
      </c>
      <c r="C19" s="8">
        <v>441</v>
      </c>
      <c r="D19" s="9"/>
      <c r="E19" s="10">
        <v>25</v>
      </c>
      <c r="F19" s="33">
        <f t="shared" si="0"/>
        <v>11025</v>
      </c>
      <c r="G19" s="19"/>
      <c r="H19" s="16"/>
      <c r="I19" s="17"/>
      <c r="J19" s="18"/>
    </row>
    <row r="20" spans="2:12" x14ac:dyDescent="0.25">
      <c r="B20" s="7">
        <v>46129</v>
      </c>
      <c r="C20" s="8">
        <v>436.5</v>
      </c>
      <c r="D20" s="9"/>
      <c r="E20" s="10">
        <v>25</v>
      </c>
      <c r="F20" s="33">
        <f t="shared" si="0"/>
        <v>10912.5</v>
      </c>
      <c r="G20" s="19"/>
      <c r="H20" s="16"/>
      <c r="I20" s="17"/>
      <c r="J20" s="18"/>
    </row>
    <row r="21" spans="2:12" x14ac:dyDescent="0.25">
      <c r="B21" s="7">
        <v>46130</v>
      </c>
      <c r="C21" s="8">
        <v>424</v>
      </c>
      <c r="D21" s="9"/>
      <c r="E21" s="10">
        <v>25</v>
      </c>
      <c r="F21" s="33">
        <f t="shared" si="0"/>
        <v>10600</v>
      </c>
      <c r="G21" s="19"/>
      <c r="H21" s="16"/>
      <c r="I21" s="17"/>
      <c r="J21" s="18"/>
    </row>
    <row r="22" spans="2:12" x14ac:dyDescent="0.25">
      <c r="B22" s="7">
        <v>46131</v>
      </c>
      <c r="C22" s="8">
        <v>414.5</v>
      </c>
      <c r="D22" s="9"/>
      <c r="E22" s="10">
        <v>25</v>
      </c>
      <c r="F22" s="33">
        <f t="shared" si="0"/>
        <v>10362.5</v>
      </c>
      <c r="G22" s="19"/>
      <c r="H22" s="16"/>
      <c r="I22" s="17"/>
      <c r="J22" s="18"/>
    </row>
    <row r="23" spans="2:12" x14ac:dyDescent="0.25">
      <c r="B23" s="7">
        <v>46132</v>
      </c>
      <c r="C23" s="8">
        <v>430.5</v>
      </c>
      <c r="D23" s="9"/>
      <c r="E23" s="10">
        <v>25</v>
      </c>
      <c r="F23" s="33">
        <f t="shared" si="0"/>
        <v>10762.5</v>
      </c>
      <c r="G23" s="19"/>
      <c r="H23" s="16"/>
      <c r="I23" s="17"/>
      <c r="J23" s="18"/>
    </row>
    <row r="24" spans="2:12" x14ac:dyDescent="0.25">
      <c r="B24" s="7">
        <v>46133</v>
      </c>
      <c r="C24" s="8">
        <v>416.5</v>
      </c>
      <c r="D24" s="9"/>
      <c r="E24" s="10">
        <v>25</v>
      </c>
      <c r="F24" s="33">
        <f t="shared" si="0"/>
        <v>10412.5</v>
      </c>
      <c r="G24" s="19"/>
      <c r="H24" s="16"/>
      <c r="I24" s="17"/>
      <c r="J24" s="18"/>
    </row>
    <row r="25" spans="2:12" x14ac:dyDescent="0.25">
      <c r="B25" s="7">
        <v>46134</v>
      </c>
      <c r="C25" s="8">
        <v>455.5</v>
      </c>
      <c r="D25" s="9"/>
      <c r="E25" s="10">
        <v>25</v>
      </c>
      <c r="F25" s="33">
        <f t="shared" si="0"/>
        <v>11387.5</v>
      </c>
      <c r="G25" s="19"/>
      <c r="H25" s="16"/>
      <c r="I25" s="17"/>
      <c r="J25" s="18"/>
    </row>
    <row r="26" spans="2:12" x14ac:dyDescent="0.25">
      <c r="B26" s="7">
        <v>46135</v>
      </c>
      <c r="C26" s="8">
        <v>428.5</v>
      </c>
      <c r="D26" s="9"/>
      <c r="E26" s="10">
        <v>25</v>
      </c>
      <c r="F26" s="33">
        <f t="shared" si="0"/>
        <v>10712.5</v>
      </c>
      <c r="G26" s="19"/>
      <c r="H26" s="16"/>
      <c r="I26" s="17"/>
      <c r="J26" s="18"/>
    </row>
    <row r="27" spans="2:12" x14ac:dyDescent="0.25">
      <c r="B27" s="7">
        <v>46136</v>
      </c>
      <c r="C27" s="8">
        <v>425.5</v>
      </c>
      <c r="D27" s="9"/>
      <c r="E27" s="10">
        <v>25</v>
      </c>
      <c r="F27" s="33">
        <f t="shared" si="0"/>
        <v>10637.5</v>
      </c>
      <c r="G27" s="19"/>
      <c r="H27" s="16"/>
      <c r="I27" s="17"/>
      <c r="J27" s="18"/>
    </row>
    <row r="28" spans="2:12" x14ac:dyDescent="0.25">
      <c r="B28" s="7">
        <v>46137</v>
      </c>
      <c r="C28" s="8">
        <v>430.5</v>
      </c>
      <c r="D28" s="9"/>
      <c r="E28" s="10">
        <v>25</v>
      </c>
      <c r="F28" s="33">
        <f t="shared" si="0"/>
        <v>10762.5</v>
      </c>
      <c r="G28" s="19"/>
      <c r="H28" s="16"/>
      <c r="I28" s="17"/>
      <c r="J28" s="18"/>
    </row>
    <row r="29" spans="2:12" x14ac:dyDescent="0.25">
      <c r="B29" s="7">
        <v>46138</v>
      </c>
      <c r="C29" s="8">
        <v>468</v>
      </c>
      <c r="D29" s="9"/>
      <c r="E29" s="10">
        <v>25</v>
      </c>
      <c r="F29" s="33">
        <f t="shared" si="0"/>
        <v>11700</v>
      </c>
      <c r="G29" s="19"/>
      <c r="H29" s="16"/>
      <c r="I29" s="17"/>
      <c r="J29" s="18"/>
    </row>
    <row r="30" spans="2:12" x14ac:dyDescent="0.25">
      <c r="B30" s="7">
        <v>46139</v>
      </c>
      <c r="C30" s="8">
        <v>449.5</v>
      </c>
      <c r="D30" s="9"/>
      <c r="E30" s="10">
        <v>25</v>
      </c>
      <c r="F30" s="33">
        <f t="shared" si="0"/>
        <v>11237.5</v>
      </c>
      <c r="G30" s="19"/>
      <c r="H30" s="16"/>
      <c r="I30" s="17"/>
      <c r="J30" s="18"/>
      <c r="L30" s="31">
        <f>J36-J4-J5-J6</f>
        <v>328821.09974999999</v>
      </c>
    </row>
    <row r="31" spans="2:12" x14ac:dyDescent="0.25">
      <c r="B31" s="7">
        <v>46140</v>
      </c>
      <c r="C31" s="8">
        <v>448.5</v>
      </c>
      <c r="D31" s="9"/>
      <c r="E31" s="10">
        <v>25</v>
      </c>
      <c r="F31" s="33">
        <f t="shared" si="0"/>
        <v>11212.5</v>
      </c>
      <c r="G31" s="19"/>
      <c r="H31" s="16"/>
      <c r="I31" s="17"/>
      <c r="J31" s="18"/>
    </row>
    <row r="32" spans="2:12" x14ac:dyDescent="0.25">
      <c r="B32" s="7">
        <v>46141</v>
      </c>
      <c r="C32" s="8">
        <v>426.5</v>
      </c>
      <c r="D32" s="9"/>
      <c r="E32" s="10">
        <v>25</v>
      </c>
      <c r="F32" s="33">
        <f t="shared" si="0"/>
        <v>10662.5</v>
      </c>
      <c r="G32" s="19"/>
      <c r="H32" s="16"/>
      <c r="I32" s="17"/>
      <c r="J32" s="18"/>
    </row>
    <row r="33" spans="2:10" x14ac:dyDescent="0.25">
      <c r="B33" s="7">
        <v>46142</v>
      </c>
      <c r="C33" s="8">
        <v>440.5</v>
      </c>
      <c r="D33" s="9"/>
      <c r="E33" s="10">
        <v>25</v>
      </c>
      <c r="F33" s="33">
        <f t="shared" si="0"/>
        <v>11012.5</v>
      </c>
      <c r="G33" s="19"/>
      <c r="H33" s="16"/>
      <c r="I33" s="17"/>
      <c r="J33" s="18"/>
    </row>
    <row r="34" spans="2:10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13299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3653.9011512499942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332475</v>
      </c>
    </row>
    <row r="37" spans="2:10" x14ac:dyDescent="0.25">
      <c r="B37" s="26" t="s">
        <v>14</v>
      </c>
      <c r="C37" s="30">
        <f>C35</f>
        <v>13299</v>
      </c>
      <c r="D37" s="9">
        <f>D35/1.03</f>
        <v>0</v>
      </c>
      <c r="E37" s="10"/>
      <c r="F37" s="33">
        <f>SUM(F4:F36)</f>
        <v>332475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328821.09884875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2732-F95C-498A-87DF-F385C278216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-328821.09884875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7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7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  <c r="L30" s="31">
        <f>J36-J4-J5-J6</f>
        <v>0</v>
      </c>
    </row>
    <row r="31" spans="2:12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-328821.09884875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328821.09884875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E658-4F94-4835-B823-4F751FB084A5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SUM(N3:N8)</f>
        <v>0</v>
      </c>
    </row>
    <row r="2" spans="2:29" ht="25.5" customHeight="1" thickBot="1" x14ac:dyDescent="0.3">
      <c r="B2" s="75" t="s">
        <v>33</v>
      </c>
      <c r="C2" s="76"/>
      <c r="D2" s="76"/>
      <c r="E2" s="76"/>
      <c r="F2" s="76"/>
      <c r="G2" s="76"/>
      <c r="H2" s="76"/>
      <c r="I2" s="76"/>
      <c r="J2" s="77"/>
      <c r="L2" s="78" t="s">
        <v>52</v>
      </c>
      <c r="M2" s="79"/>
      <c r="N2" s="8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-328821.09884875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7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7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  <c r="L30" s="31">
        <f>J36-J4-J5-J6</f>
        <v>0</v>
      </c>
    </row>
    <row r="31" spans="2:12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-328821.09884875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328821.09884875</v>
      </c>
    </row>
    <row r="40" spans="2:10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0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2025-03-20T13:25:40Z</cp:lastPrinted>
  <dcterms:created xsi:type="dcterms:W3CDTF">2015-06-05T18:19:34Z</dcterms:created>
  <dcterms:modified xsi:type="dcterms:W3CDTF">2026-04-30T13:23:18Z</dcterms:modified>
</cp:coreProperties>
</file>